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ose.arellano\Desktop\Respaldo archivos para nmaquina\Gestion 2016\Trimestrales\2do trimestre\2do trimestre art 42\"/>
    </mc:Choice>
  </mc:AlternateContent>
  <bookViews>
    <workbookView xWindow="0" yWindow="0" windowWidth="23970" windowHeight="9360" activeTab="4"/>
  </bookViews>
  <sheets>
    <sheet name="FRAC I" sheetId="1" r:id="rId1"/>
    <sheet name="FRAC II" sheetId="6" r:id="rId2"/>
    <sheet name="FRAC  III" sheetId="4" r:id="rId3"/>
    <sheet name="FRAC IV" sheetId="7" r:id="rId4"/>
    <sheet name="FRAC V" sheetId="5" r:id="rId5"/>
  </sheets>
  <externalReferences>
    <externalReference r:id="rId6"/>
  </externalReferences>
  <definedNames>
    <definedName name="_xlnm.Print_Area" localSheetId="2">'FRAC  III'!$A$1:$P$44</definedName>
    <definedName name="_xlnm.Print_Area" localSheetId="0">'FRAC I'!$A$1:$G$29</definedName>
    <definedName name="_xlnm.Print_Area" localSheetId="4">'FRAC V'!$A$1:$G$36</definedName>
    <definedName name="plantilla">'FRAC II'!#REF!</definedName>
    <definedName name="PLAZ">#REF!</definedName>
    <definedName name="PLAZAS">#REF!</definedName>
  </definedNames>
  <calcPr calcId="162913"/>
</workbook>
</file>

<file path=xl/calcChain.xml><?xml version="1.0" encoding="utf-8"?>
<calcChain xmlns="http://schemas.openxmlformats.org/spreadsheetml/2006/main">
  <c r="C22" i="1" l="1"/>
  <c r="U115" i="6"/>
  <c r="L115" i="6"/>
  <c r="K115" i="6"/>
  <c r="J115" i="6"/>
  <c r="H115" i="6"/>
  <c r="G115" i="6"/>
  <c r="F115" i="6"/>
  <c r="T113" i="6"/>
  <c r="S113" i="6"/>
  <c r="R113" i="6"/>
  <c r="T112" i="6"/>
  <c r="S112" i="6"/>
  <c r="R112" i="6"/>
  <c r="T111" i="6"/>
  <c r="S111" i="6"/>
  <c r="R111" i="6"/>
  <c r="T110" i="6"/>
  <c r="S110" i="6"/>
  <c r="R110" i="6"/>
  <c r="T109" i="6"/>
  <c r="S109" i="6"/>
  <c r="R109" i="6"/>
  <c r="T108" i="6"/>
  <c r="S108" i="6"/>
  <c r="R108" i="6"/>
  <c r="T107" i="6"/>
  <c r="S107" i="6"/>
  <c r="R107" i="6"/>
  <c r="T106" i="6"/>
  <c r="S106" i="6"/>
  <c r="R106" i="6"/>
  <c r="T105" i="6"/>
  <c r="S105" i="6"/>
  <c r="R105" i="6"/>
  <c r="T104" i="6"/>
  <c r="S104" i="6"/>
  <c r="R104" i="6"/>
  <c r="T103" i="6"/>
  <c r="S103" i="6"/>
  <c r="R103" i="6"/>
  <c r="T102" i="6"/>
  <c r="S102" i="6"/>
  <c r="R102" i="6"/>
  <c r="T101" i="6"/>
  <c r="S101" i="6"/>
  <c r="R101" i="6"/>
  <c r="T100" i="6"/>
  <c r="S100" i="6"/>
  <c r="R100" i="6"/>
  <c r="T99" i="6"/>
  <c r="S99" i="6"/>
  <c r="R99" i="6"/>
  <c r="T98" i="6"/>
  <c r="S98" i="6"/>
  <c r="R98" i="6"/>
  <c r="T97" i="6"/>
  <c r="S97" i="6"/>
  <c r="R97" i="6"/>
  <c r="T96" i="6"/>
  <c r="S96" i="6"/>
  <c r="R96" i="6"/>
  <c r="T95" i="6"/>
  <c r="S95" i="6"/>
  <c r="R95" i="6"/>
  <c r="T94" i="6"/>
  <c r="S94" i="6"/>
  <c r="R94" i="6"/>
  <c r="T93" i="6"/>
  <c r="S93" i="6"/>
  <c r="R93" i="6"/>
  <c r="T92" i="6"/>
  <c r="S92" i="6"/>
  <c r="R92" i="6"/>
  <c r="T91" i="6"/>
  <c r="S91" i="6"/>
  <c r="R91" i="6"/>
  <c r="T90" i="6"/>
  <c r="S90" i="6"/>
  <c r="R90" i="6"/>
  <c r="T89" i="6"/>
  <c r="S89" i="6"/>
  <c r="R89" i="6"/>
  <c r="T88" i="6"/>
  <c r="S88" i="6"/>
  <c r="R88" i="6"/>
  <c r="T87" i="6"/>
  <c r="S87" i="6"/>
  <c r="R87" i="6"/>
  <c r="T86" i="6"/>
  <c r="S86" i="6"/>
  <c r="R86" i="6"/>
  <c r="T85" i="6"/>
  <c r="S85" i="6"/>
  <c r="R85" i="6"/>
  <c r="T84" i="6"/>
  <c r="S84" i="6"/>
  <c r="R84" i="6"/>
  <c r="T83" i="6"/>
  <c r="S83" i="6"/>
  <c r="R83" i="6"/>
  <c r="T82" i="6"/>
  <c r="S82" i="6"/>
  <c r="R82" i="6"/>
  <c r="T81" i="6"/>
  <c r="S81" i="6"/>
  <c r="R81" i="6"/>
  <c r="T80" i="6"/>
  <c r="S80" i="6"/>
  <c r="R80" i="6"/>
  <c r="T79" i="6"/>
  <c r="S79" i="6"/>
  <c r="R79" i="6"/>
  <c r="T78" i="6"/>
  <c r="S78" i="6"/>
  <c r="R78" i="6"/>
  <c r="T77" i="6"/>
  <c r="S77" i="6"/>
  <c r="R77" i="6"/>
  <c r="T76" i="6"/>
  <c r="S76" i="6"/>
  <c r="R76" i="6"/>
  <c r="T75" i="6"/>
  <c r="S75" i="6"/>
  <c r="R75" i="6"/>
  <c r="T74" i="6"/>
  <c r="S74" i="6"/>
  <c r="R74" i="6"/>
  <c r="T73" i="6"/>
  <c r="S73" i="6"/>
  <c r="R73" i="6"/>
  <c r="T72" i="6"/>
  <c r="S72" i="6"/>
  <c r="R72" i="6"/>
  <c r="T71" i="6"/>
  <c r="S71" i="6"/>
  <c r="R71" i="6"/>
  <c r="T70" i="6"/>
  <c r="S70" i="6"/>
  <c r="R70" i="6"/>
  <c r="T69" i="6"/>
  <c r="S69" i="6"/>
  <c r="R69" i="6"/>
  <c r="T68" i="6"/>
  <c r="S68" i="6"/>
  <c r="R68" i="6"/>
  <c r="T67" i="6"/>
  <c r="S67" i="6"/>
  <c r="R67" i="6"/>
  <c r="T66" i="6"/>
  <c r="S66" i="6"/>
  <c r="R66" i="6"/>
  <c r="T65" i="6"/>
  <c r="S65" i="6"/>
  <c r="R65" i="6"/>
  <c r="T64" i="6"/>
  <c r="S64" i="6"/>
  <c r="R64" i="6"/>
  <c r="T63" i="6"/>
  <c r="S63" i="6"/>
  <c r="R63" i="6"/>
  <c r="T62" i="6"/>
  <c r="S62" i="6"/>
  <c r="R62" i="6"/>
  <c r="T61" i="6"/>
  <c r="S61" i="6"/>
  <c r="R61" i="6"/>
  <c r="T60" i="6"/>
  <c r="S60" i="6"/>
  <c r="R60" i="6"/>
  <c r="T59" i="6"/>
  <c r="S59" i="6"/>
  <c r="R59" i="6"/>
  <c r="T58" i="6"/>
  <c r="S58" i="6"/>
  <c r="R58" i="6"/>
  <c r="T57" i="6"/>
  <c r="S57" i="6"/>
  <c r="R57" i="6"/>
  <c r="T56" i="6"/>
  <c r="S56" i="6"/>
  <c r="R56" i="6"/>
  <c r="T55" i="6"/>
  <c r="S55" i="6"/>
  <c r="R55" i="6"/>
  <c r="T54" i="6"/>
  <c r="S54" i="6"/>
  <c r="R54" i="6"/>
  <c r="T53" i="6"/>
  <c r="S53" i="6"/>
  <c r="R53" i="6"/>
  <c r="T52" i="6"/>
  <c r="S52" i="6"/>
  <c r="R52" i="6"/>
  <c r="T51" i="6"/>
  <c r="S51" i="6"/>
  <c r="R51" i="6"/>
  <c r="T50" i="6"/>
  <c r="S50" i="6"/>
  <c r="R50" i="6"/>
  <c r="T49" i="6"/>
  <c r="S49" i="6"/>
  <c r="R49" i="6"/>
  <c r="T48" i="6"/>
  <c r="S48" i="6"/>
  <c r="R48" i="6"/>
  <c r="T47" i="6"/>
  <c r="S47" i="6"/>
  <c r="R47" i="6"/>
  <c r="T46" i="6"/>
  <c r="S46" i="6"/>
  <c r="R46" i="6"/>
  <c r="T45" i="6"/>
  <c r="S45" i="6"/>
  <c r="R45" i="6"/>
  <c r="T44" i="6"/>
  <c r="S44" i="6"/>
  <c r="R44" i="6"/>
  <c r="T43" i="6"/>
  <c r="S43" i="6"/>
  <c r="R43" i="6"/>
  <c r="T42" i="6"/>
  <c r="S42" i="6"/>
  <c r="R42" i="6"/>
  <c r="T41" i="6"/>
  <c r="S41" i="6"/>
  <c r="R41" i="6"/>
  <c r="T40" i="6"/>
  <c r="S40" i="6"/>
  <c r="R40" i="6"/>
  <c r="T39" i="6"/>
  <c r="S39" i="6"/>
  <c r="R39" i="6"/>
  <c r="T38" i="6"/>
  <c r="S38" i="6"/>
  <c r="R38" i="6"/>
  <c r="T37" i="6"/>
  <c r="S37" i="6"/>
  <c r="R37" i="6"/>
  <c r="T36" i="6"/>
  <c r="S36" i="6"/>
  <c r="R36" i="6"/>
  <c r="T35" i="6"/>
  <c r="S35" i="6"/>
  <c r="R35" i="6"/>
  <c r="T34" i="6"/>
  <c r="S34" i="6"/>
  <c r="R34" i="6"/>
  <c r="T33" i="6"/>
  <c r="S33" i="6"/>
  <c r="R33" i="6"/>
  <c r="T32" i="6"/>
  <c r="S32" i="6"/>
  <c r="R32" i="6"/>
  <c r="T31" i="6"/>
  <c r="S31" i="6"/>
  <c r="R31" i="6"/>
  <c r="T30" i="6"/>
  <c r="S30" i="6"/>
  <c r="R30" i="6"/>
  <c r="T29" i="6"/>
  <c r="S29" i="6"/>
  <c r="R29" i="6"/>
  <c r="T28" i="6"/>
  <c r="S28" i="6"/>
  <c r="R28" i="6"/>
  <c r="T27" i="6"/>
  <c r="S27" i="6"/>
  <c r="R27" i="6"/>
  <c r="T26" i="6"/>
  <c r="S26" i="6"/>
  <c r="R26" i="6"/>
  <c r="T25" i="6"/>
  <c r="S25" i="6"/>
  <c r="R25" i="6"/>
  <c r="T24" i="6"/>
  <c r="S24" i="6"/>
  <c r="R24" i="6"/>
  <c r="T23" i="6"/>
  <c r="S23" i="6"/>
  <c r="R23" i="6"/>
  <c r="T22" i="6"/>
  <c r="S22" i="6"/>
  <c r="R22" i="6"/>
  <c r="T21" i="6"/>
  <c r="S21" i="6"/>
  <c r="R21" i="6"/>
  <c r="T20" i="6"/>
  <c r="S20" i="6"/>
  <c r="R20" i="6"/>
  <c r="T19" i="6"/>
  <c r="S19" i="6"/>
  <c r="R19" i="6"/>
  <c r="T18" i="6"/>
  <c r="S18" i="6"/>
  <c r="R18" i="6"/>
  <c r="T17" i="6"/>
  <c r="S17" i="6"/>
  <c r="R17" i="6"/>
  <c r="T16" i="6"/>
  <c r="S16" i="6"/>
  <c r="R16" i="6"/>
  <c r="T15" i="6"/>
  <c r="S15" i="6"/>
  <c r="R15" i="6"/>
  <c r="T14" i="6"/>
  <c r="S14" i="6"/>
  <c r="R14" i="6"/>
  <c r="T13" i="6"/>
  <c r="S13" i="6"/>
  <c r="R13" i="6"/>
  <c r="T12" i="6"/>
  <c r="S12" i="6"/>
  <c r="R12" i="6"/>
  <c r="T11" i="6"/>
  <c r="T115" i="6"/>
  <c r="S11" i="6"/>
  <c r="S115" i="6"/>
  <c r="R11" i="6"/>
  <c r="R115" i="6"/>
  <c r="O13" i="4"/>
  <c r="P13" i="4"/>
  <c r="N13" i="4"/>
  <c r="D22" i="1"/>
  <c r="E22" i="1"/>
</calcChain>
</file>

<file path=xl/sharedStrings.xml><?xml version="1.0" encoding="utf-8"?>
<sst xmlns="http://schemas.openxmlformats.org/spreadsheetml/2006/main" count="605" uniqueCount="139">
  <si>
    <t>DESTINO DE LOS RECURSOS FEDERALES QUE RECIBEN UNIVERSIDADES E INSTITUCIONES DE EDUCACIÓN MEDIA SUPERIOR Y SUPERIOR</t>
  </si>
  <si>
    <t>En términos del artículo 42, fracción I del Decreto de Presupuesto de Egresos de la Federación para el Ejercicio Fiscal 2016</t>
  </si>
  <si>
    <r>
      <t xml:space="preserve">Programas y cumplimiento de metas  </t>
    </r>
    <r>
      <rPr>
        <b/>
        <sz val="12"/>
        <rFont val="Arial"/>
        <family val="2"/>
      </rPr>
      <t>(Incluir Gasto Corriente e Inversion)</t>
    </r>
  </si>
  <si>
    <t>Cifras acumuladas desde enero al periodo que se reporta</t>
  </si>
  <si>
    <t>MILLONES DE PESOS</t>
  </si>
  <si>
    <t>Fracción I</t>
  </si>
  <si>
    <t>Universidad / Institución</t>
  </si>
  <si>
    <t>Programa</t>
  </si>
  <si>
    <t>Gasto Ejercido 
(Millones de pesos)</t>
  </si>
  <si>
    <t>Metas alcanzadas al período enero-junio</t>
  </si>
  <si>
    <t>Enero-Abril</t>
  </si>
  <si>
    <t>Enero-Mayo</t>
  </si>
  <si>
    <t>Enero-Junio</t>
  </si>
  <si>
    <t>E007</t>
  </si>
  <si>
    <t>E010</t>
  </si>
  <si>
    <t>E021</t>
  </si>
  <si>
    <t>M001</t>
  </si>
  <si>
    <t>O001</t>
  </si>
  <si>
    <t>S243</t>
  </si>
  <si>
    <t xml:space="preserve">DESTINO DE LOS RECURSOS FEDERALES QUE RECIBEN UNIVERSIDADES E INSTITUCIONES DE EDUCACIÓN MEDIA SUPERIOR Y SUPERIOR </t>
  </si>
  <si>
    <t>En términos del artículo 42, fracción II del Decreto de Presupuesto de Egresos de la Federación para el Ejercicio Fiscal 2016</t>
  </si>
  <si>
    <t>Costo de la plantilla de pesonal Docente y no docente, administrativo técnico y manual</t>
  </si>
  <si>
    <t>PESOS</t>
  </si>
  <si>
    <t xml:space="preserve"> Fracción II</t>
  </si>
  <si>
    <t>Estructura de la Plantilla</t>
  </si>
  <si>
    <t>Categoria</t>
  </si>
  <si>
    <t>Tipo de personal 1_/</t>
  </si>
  <si>
    <t>Costo unitario bruto (pesos)</t>
  </si>
  <si>
    <t>Número de plazas</t>
  </si>
  <si>
    <t>Responsabilidad laboral</t>
  </si>
  <si>
    <t>Ubicación</t>
  </si>
  <si>
    <t>Costo total de la plantilla (Pesos)</t>
  </si>
  <si>
    <t>DESTINO DE LOS RECURSOS FEDERALES QUE RECIBEN INIVERSIDADES E INSTITUCIONES DE EDUCACIÓN MEDIA SUPERIOR Y SUPERIOR</t>
  </si>
  <si>
    <t>En términos del artículo 42, fracción III, del Decreto de Presupuesto de Egresos de la Federación para el Ejercicio Fiscal 2016</t>
  </si>
  <si>
    <t>Desglose del gasto corriente de operación</t>
  </si>
  <si>
    <r>
      <t xml:space="preserve">Cifras acumuladas desde enero al periodo que se reporta </t>
    </r>
    <r>
      <rPr>
        <b/>
        <sz val="11"/>
        <color indexed="10"/>
        <rFont val="Arial"/>
        <family val="2"/>
      </rPr>
      <t>(PESOS)</t>
    </r>
  </si>
  <si>
    <t>Enero-Marzo</t>
  </si>
  <si>
    <t>Fracción III</t>
  </si>
  <si>
    <t>Gasto Corriente de Operación</t>
  </si>
  <si>
    <t>Materiales y Suministros</t>
  </si>
  <si>
    <t>Servicios Generales</t>
  </si>
  <si>
    <t>Otros</t>
  </si>
  <si>
    <t>Total</t>
  </si>
  <si>
    <t>En términos del artículo 42, fracción V del Decreto de Presupuesto de Egresos de la Federación para el Ejercicio Fiscal 2016</t>
  </si>
  <si>
    <t>Programas y cumplimiento de metas</t>
  </si>
  <si>
    <t>Fracción IV</t>
  </si>
  <si>
    <t>Ciclo escolar</t>
  </si>
  <si>
    <t xml:space="preserve">Inicio ó Fin </t>
  </si>
  <si>
    <t>Número de Alumnos</t>
  </si>
  <si>
    <t>Nivel Educativo  (Media Superior o Superior)</t>
  </si>
  <si>
    <t>Tipo de Servicio o Subsistema</t>
  </si>
  <si>
    <t>UR: L6H</t>
  </si>
  <si>
    <t>abril</t>
  </si>
  <si>
    <t>mayo</t>
  </si>
  <si>
    <t>junio</t>
  </si>
  <si>
    <t>Acumulado
Enero - Junio</t>
  </si>
  <si>
    <t>COMISIÓN DE OPERACIÓN Y FOMENTO DE ACTIVIDADES ACADEMICAS DEL IPN</t>
  </si>
  <si>
    <t>L6H COFAA-IPN</t>
  </si>
  <si>
    <t>JEFE DE OFICINA</t>
  </si>
  <si>
    <t>ADMINISTRATIVO</t>
  </si>
  <si>
    <t>CONDICIONES GENERALES DE TRABAJO DE LA COFAA-IPN</t>
  </si>
  <si>
    <t>Distrito Federal</t>
  </si>
  <si>
    <t>JEFE DE SECCIÓN</t>
  </si>
  <si>
    <t>ADMINISTRATIVO ESPECIALIZADO</t>
  </si>
  <si>
    <t>GESTOR</t>
  </si>
  <si>
    <t>AUXILIAR ADMINISTRATIVO</t>
  </si>
  <si>
    <t>ADMINISTRADOR</t>
  </si>
  <si>
    <t>PAGADOR HABILITADO</t>
  </si>
  <si>
    <t>ALMACENISTA</t>
  </si>
  <si>
    <t>AUXILIAR ANALISTA ADMINISTRATIVO</t>
  </si>
  <si>
    <t>JEFE DE ARCHIVO</t>
  </si>
  <si>
    <t>AUXILIAR DE ARCHIVISTA</t>
  </si>
  <si>
    <t>PROMOTOR TÉCNICO</t>
  </si>
  <si>
    <t>RECEPCIONISTA</t>
  </si>
  <si>
    <t>SECRETARIA JEFE DE DEPTO.</t>
  </si>
  <si>
    <t>SECRETARIA JEFE DE OFICINA</t>
  </si>
  <si>
    <t>TAQUIMECANOGRAFA</t>
  </si>
  <si>
    <t>SECRETARIA BILINGÜE</t>
  </si>
  <si>
    <t>OPERADOR DE CONMUTADOR</t>
  </si>
  <si>
    <t>SECRETARIO EJECUTIVO</t>
  </si>
  <si>
    <t>CONFIANZA</t>
  </si>
  <si>
    <t>DIRECTOR DE ÁREA</t>
  </si>
  <si>
    <t>JEFE DE DEPARTAMENTO</t>
  </si>
  <si>
    <t>JEFE DE DEPARTAMENTO DE VINCULACIÓN</t>
  </si>
  <si>
    <t>SUPERVISOR</t>
  </si>
  <si>
    <t>ANALISTA ESPECIALIZADO</t>
  </si>
  <si>
    <t>SECRETARIA DE DIRECTOR DE ÁREA</t>
  </si>
  <si>
    <t>COORDINADOR DE ÁREA</t>
  </si>
  <si>
    <t>AUXILIAR DE ANALISTA ESPECIALIZADO</t>
  </si>
  <si>
    <t>CONTADOR</t>
  </si>
  <si>
    <t>SUBCONTADOR</t>
  </si>
  <si>
    <t>AUXILIAR DE AUDITOR</t>
  </si>
  <si>
    <t>AUXILIAR DE CONTABILIDAD</t>
  </si>
  <si>
    <t>ABOGADO</t>
  </si>
  <si>
    <t>MEDICO GENERAL</t>
  </si>
  <si>
    <t>AUXILIAR DE INTENDENCIA</t>
  </si>
  <si>
    <t>JEFE DE TALLER DE MANTTO.GRAL.</t>
  </si>
  <si>
    <t>OFICIAL DE MANTTO.</t>
  </si>
  <si>
    <t>MECANICO DE MAQ.ESPECIALIZADA</t>
  </si>
  <si>
    <t>MECANICO ELECTRICISTA</t>
  </si>
  <si>
    <t>CARPINTERO</t>
  </si>
  <si>
    <t>CHOFER DE AUTOBUS</t>
  </si>
  <si>
    <t>CHOFER DE CAMION</t>
  </si>
  <si>
    <t>JEFE DE VIGILANTES</t>
  </si>
  <si>
    <t>VIGILANTE</t>
  </si>
  <si>
    <t>AUXILIAR DE ANALISTA TECNICO</t>
  </si>
  <si>
    <t>TECNICO</t>
  </si>
  <si>
    <t>ANALISTA DE SISTEMA COMP.</t>
  </si>
  <si>
    <t>PROGRAMADOR</t>
  </si>
  <si>
    <t>PROGRAMADOR DE SIST. ESP. DE COM.</t>
  </si>
  <si>
    <t>DISEÑADOR GRAFICO</t>
  </si>
  <si>
    <t>DIBUJANTE</t>
  </si>
  <si>
    <t>ENFERMERA</t>
  </si>
  <si>
    <t>AUXILIAR DE ALMACENISTA</t>
  </si>
  <si>
    <t>OFICIAL DE MANTENIMIENTO</t>
  </si>
  <si>
    <t>PROFESOR B 1 HORA SEMANA MES</t>
  </si>
  <si>
    <t>DOCENTE</t>
  </si>
  <si>
    <t>PROFESOR B 5 HORAS SEMANA MES</t>
  </si>
  <si>
    <t>PROFESOR B 10 HORAS SEMANA MES</t>
  </si>
  <si>
    <t>PROFESOR B 15 HORAS SEMANA MES</t>
  </si>
  <si>
    <t>PROFESOR B 20 HORAS SEMANA MES</t>
  </si>
  <si>
    <t>PROFESOR B 25 HORAS SEMANA MES</t>
  </si>
  <si>
    <t>PROFESOR B 30 HORAS SEMANA MES</t>
  </si>
  <si>
    <t>PROFESOR A 1 HORA SEMANA MES</t>
  </si>
  <si>
    <t>PROFESOR A 5 HORAS SEMANA MES</t>
  </si>
  <si>
    <t>PROFESOR A 10 HORAS SEMANA MES</t>
  </si>
  <si>
    <t>PROFESOR A 15 HORAS SEMANA MES</t>
  </si>
  <si>
    <t>PROFESOR A 20 HORAS SEMANA MES</t>
  </si>
  <si>
    <t>PROFESOR A 25 HORAS SEMANA MES</t>
  </si>
  <si>
    <t>PROFESOR A 30 HORAS SEMANA MES</t>
  </si>
  <si>
    <t>CONTRALOR INTERNO</t>
  </si>
  <si>
    <t>CHOFER DE SECRETARIO EJECUTIVO</t>
  </si>
  <si>
    <t>El 100% de las metas  alcanzadas incluyen,  las solicitudes de  becas en este programa el recurso otorgado se ejercio basicamente en servicios personales los cuales han sido primordiales para cumplir en tiempo y forma con las diferentes necesidades de la unidades académicas de Nivel Medio Superior del I.P.N.</t>
  </si>
  <si>
    <t>El 100% de las metas  alcanzadas incluyen, con base en las solicitudes  becas en este programa el recurso otorgado se ejercio basicamente en servicios personales los cuales han sido primordiales para cumplir en tiempo y forma con las diferentes necesidades de la unidades académicas de Nivel Posgrado del I.P.N.</t>
  </si>
  <si>
    <t>El 100% de las metas  alcanzadas incluyen servicios personales los cuales han sido primordiales para cumplir en tiempo y forma con la realización de distintas auditorias realizadas a esta Comisón.</t>
  </si>
  <si>
    <t>El 100% de la metas alcanzadas incluyenj 1523 Becas, de las cuales se otorgaron 86 becas para Nivel Medio Superior, 977 para Nivel Superior y 460 becas para Posgrado</t>
  </si>
  <si>
    <t>Al cierre delsegundo trimestre se alcanza el 100% de las metas programadas ya que se dio apoyo al total de los Programas Presupuestarios asignados a ésta Comisión.</t>
  </si>
  <si>
    <t>Comisión de Operación y Fomento de Actividades Académicas del IPN</t>
  </si>
  <si>
    <t>NO APLICA PARA LA COMISIÓN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</si>
</sst>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_ ;\-0\ "/>
    <numFmt numFmtId="165" formatCode="#,##0.0"/>
    <numFmt numFmtId="166" formatCode="#,##0.0000"/>
    <numFmt numFmtId="168" formatCode="_-* #,##0.0_-;\-* #,##0.0_-;_-* &quot;-&quot;??_-;_-@_-"/>
  </numFmts>
  <fonts count="28" x14ac:knownFonts="1">
    <font>
      <sz val="10"/>
      <name val="Arial"/>
    </font>
    <font>
      <sz val="10"/>
      <name val="Arial"/>
      <family val="2"/>
    </font>
    <font>
      <sz val="8"/>
      <name val="Arial"/>
      <family val="2"/>
    </font>
    <font>
      <b/>
      <sz val="10"/>
      <name val="Arial"/>
      <family val="2"/>
    </font>
    <font>
      <b/>
      <sz val="8.5"/>
      <color indexed="9"/>
      <name val="Arial"/>
      <family val="2"/>
    </font>
    <font>
      <b/>
      <sz val="14"/>
      <name val="Arial"/>
      <family val="2"/>
    </font>
    <font>
      <b/>
      <sz val="11"/>
      <name val="Arial"/>
      <family val="2"/>
    </font>
    <font>
      <sz val="11"/>
      <name val="Arial"/>
      <family val="2"/>
    </font>
    <font>
      <b/>
      <sz val="10"/>
      <color indexed="9"/>
      <name val="Arial"/>
      <family val="2"/>
    </font>
    <font>
      <b/>
      <sz val="9"/>
      <color indexed="9"/>
      <name val="Arial"/>
      <family val="2"/>
    </font>
    <font>
      <sz val="10"/>
      <name val="Arial"/>
      <family val="2"/>
    </font>
    <font>
      <sz val="8"/>
      <name val="Arial"/>
      <family val="2"/>
    </font>
    <font>
      <sz val="10"/>
      <color indexed="8"/>
      <name val="Arial"/>
      <family val="2"/>
    </font>
    <font>
      <sz val="9"/>
      <name val="Arial"/>
      <family val="2"/>
    </font>
    <font>
      <b/>
      <sz val="9"/>
      <name val="Arial"/>
      <family val="2"/>
    </font>
    <font>
      <b/>
      <sz val="12"/>
      <name val="Arial"/>
      <family val="2"/>
    </font>
    <font>
      <b/>
      <sz val="11"/>
      <color indexed="10"/>
      <name val="Arial"/>
      <family val="2"/>
    </font>
    <font>
      <sz val="8"/>
      <name val="Courier New"/>
      <family val="3"/>
    </font>
    <font>
      <sz val="8"/>
      <color indexed="8"/>
      <name val="Courier New"/>
      <family val="3"/>
    </font>
    <font>
      <b/>
      <sz val="10"/>
      <color indexed="8"/>
      <name val="Arial"/>
      <family val="2"/>
    </font>
    <font>
      <sz val="11"/>
      <color theme="1"/>
      <name val="Calibri"/>
      <family val="2"/>
      <scheme val="minor"/>
    </font>
    <font>
      <b/>
      <sz val="11"/>
      <color theme="1"/>
      <name val="Calibri"/>
      <family val="2"/>
      <scheme val="minor"/>
    </font>
    <font>
      <sz val="10"/>
      <color theme="1"/>
      <name val="Arial"/>
      <family val="2"/>
    </font>
    <font>
      <b/>
      <sz val="11"/>
      <color rgb="FFFF0000"/>
      <name val="Arial"/>
      <family val="2"/>
    </font>
    <font>
      <sz val="9"/>
      <color theme="1"/>
      <name val="Arial"/>
      <family val="2"/>
    </font>
    <font>
      <b/>
      <sz val="9"/>
      <color theme="1"/>
      <name val="Arial"/>
      <family val="2"/>
    </font>
    <font>
      <b/>
      <sz val="12"/>
      <color rgb="FFFF0000"/>
      <name val="Arial"/>
      <family val="2"/>
    </font>
    <font>
      <sz val="12"/>
      <color rgb="FFFF0000"/>
      <name val="Arial"/>
      <family val="2"/>
    </font>
  </fonts>
  <fills count="5">
    <fill>
      <patternFill patternType="none"/>
    </fill>
    <fill>
      <patternFill patternType="gray125"/>
    </fill>
    <fill>
      <patternFill patternType="solid">
        <fgColor indexed="21"/>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right/>
      <top/>
      <bottom style="medium">
        <color indexed="64"/>
      </bottom>
      <diagonal/>
    </border>
    <border>
      <left/>
      <right/>
      <top style="thin">
        <color indexed="9"/>
      </top>
      <bottom/>
      <diagonal/>
    </border>
    <border>
      <left/>
      <right/>
      <top/>
      <bottom style="thin">
        <color indexed="9"/>
      </bottom>
      <diagonal/>
    </border>
    <border>
      <left/>
      <right/>
      <top style="thin">
        <color indexed="9"/>
      </top>
      <bottom style="thin">
        <color indexed="9"/>
      </bottom>
      <diagonal/>
    </border>
    <border>
      <left/>
      <right/>
      <top style="medium">
        <color indexed="64"/>
      </top>
      <bottom/>
      <diagonal/>
    </border>
  </borders>
  <cellStyleXfs count="6">
    <xf numFmtId="0" fontId="0" fillId="0" borderId="0"/>
    <xf numFmtId="0" fontId="10" fillId="0" borderId="0">
      <alignment wrapText="1"/>
    </xf>
    <xf numFmtId="43" fontId="1" fillId="0" borderId="0" applyFont="0" applyFill="0" applyBorder="0" applyAlignment="0" applyProtection="0"/>
    <xf numFmtId="43" fontId="20" fillId="0" borderId="0" applyFont="0" applyFill="0" applyBorder="0" applyAlignment="0" applyProtection="0"/>
    <xf numFmtId="0" fontId="1" fillId="0" borderId="0"/>
    <xf numFmtId="0" fontId="20" fillId="0" borderId="0"/>
  </cellStyleXfs>
  <cellXfs count="143">
    <xf numFmtId="0" fontId="0" fillId="0" borderId="0" xfId="0"/>
    <xf numFmtId="0" fontId="0" fillId="0" borderId="1" xfId="0" applyBorder="1"/>
    <xf numFmtId="0" fontId="0" fillId="0" borderId="0" xfId="0" applyBorder="1"/>
    <xf numFmtId="0" fontId="4" fillId="2" borderId="0" xfId="0" applyFont="1" applyFill="1" applyBorder="1" applyAlignment="1">
      <alignment horizontal="center" vertical="center"/>
    </xf>
    <xf numFmtId="0" fontId="4" fillId="2" borderId="0" xfId="0" applyFont="1" applyFill="1" applyBorder="1" applyAlignment="1">
      <alignment vertical="center" wrapText="1"/>
    </xf>
    <xf numFmtId="0" fontId="6" fillId="0" borderId="0" xfId="0" applyFont="1" applyFill="1" applyAlignment="1">
      <alignment horizontal="center" vertical="center"/>
    </xf>
    <xf numFmtId="0" fontId="0" fillId="2" borderId="0" xfId="0" applyFill="1"/>
    <xf numFmtId="0" fontId="0" fillId="0" borderId="0" xfId="0" applyAlignment="1">
      <alignment wrapText="1"/>
    </xf>
    <xf numFmtId="0" fontId="3" fillId="0" borderId="0" xfId="0" applyFont="1" applyAlignment="1">
      <alignment wrapText="1"/>
    </xf>
    <xf numFmtId="0" fontId="0" fillId="0" borderId="0" xfId="0" applyAlignment="1"/>
    <xf numFmtId="0" fontId="8" fillId="2" borderId="0" xfId="0" applyFont="1" applyFill="1" applyBorder="1" applyAlignment="1"/>
    <xf numFmtId="0" fontId="9" fillId="2" borderId="0"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Border="1" applyAlignment="1">
      <alignment horizontal="center" vertical="center"/>
    </xf>
    <xf numFmtId="4" fontId="0" fillId="0" borderId="0" xfId="0" applyNumberFormat="1"/>
    <xf numFmtId="43" fontId="0" fillId="0" borderId="0" xfId="0" applyNumberFormat="1"/>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9" fillId="2" borderId="2" xfId="0" applyFont="1" applyFill="1" applyBorder="1" applyAlignment="1">
      <alignment vertical="center" wrapText="1"/>
    </xf>
    <xf numFmtId="0" fontId="9" fillId="2" borderId="2" xfId="0" applyFont="1" applyFill="1" applyBorder="1" applyAlignment="1">
      <alignment horizontal="center" vertical="center" wrapText="1"/>
    </xf>
    <xf numFmtId="43" fontId="1" fillId="0" borderId="0" xfId="2" applyFont="1"/>
    <xf numFmtId="0" fontId="12" fillId="0" borderId="0" xfId="0" applyFont="1"/>
    <xf numFmtId="3" fontId="0" fillId="0" borderId="0" xfId="2" applyNumberFormat="1" applyFont="1"/>
    <xf numFmtId="3" fontId="0" fillId="0" borderId="0" xfId="0" applyNumberFormat="1"/>
    <xf numFmtId="3" fontId="1" fillId="0" borderId="0" xfId="0" applyNumberFormat="1" applyFont="1"/>
    <xf numFmtId="4" fontId="0" fillId="0" borderId="0" xfId="0" applyNumberFormat="1" applyBorder="1"/>
    <xf numFmtId="0" fontId="12" fillId="0" borderId="0" xfId="0" applyFont="1" applyBorder="1"/>
    <xf numFmtId="0" fontId="6" fillId="0" borderId="0" xfId="0" applyFont="1" applyFill="1" applyAlignment="1">
      <alignment horizontal="left" vertical="center"/>
    </xf>
    <xf numFmtId="3" fontId="0" fillId="0" borderId="0" xfId="0" applyNumberFormat="1" applyBorder="1"/>
    <xf numFmtId="0" fontId="7" fillId="0" borderId="0" xfId="0" applyFont="1" applyFill="1" applyAlignment="1">
      <alignment horizontal="left" vertical="center"/>
    </xf>
    <xf numFmtId="0" fontId="0" fillId="0" borderId="0" xfId="0" applyAlignment="1">
      <alignment horizontal="center" wrapText="1"/>
    </xf>
    <xf numFmtId="0" fontId="0" fillId="0" borderId="0" xfId="0" applyAlignment="1">
      <alignment horizontal="center"/>
    </xf>
    <xf numFmtId="0" fontId="0" fillId="0" borderId="1" xfId="0" applyBorder="1" applyAlignment="1">
      <alignment horizontal="center"/>
    </xf>
    <xf numFmtId="0" fontId="4" fillId="3" borderId="0" xfId="0" applyFont="1" applyFill="1" applyAlignment="1">
      <alignment horizontal="center" vertical="center" wrapText="1"/>
    </xf>
    <xf numFmtId="0" fontId="4" fillId="3" borderId="0" xfId="0" applyFont="1" applyFill="1" applyBorder="1" applyAlignment="1">
      <alignment horizontal="center" vertical="center"/>
    </xf>
    <xf numFmtId="0" fontId="0" fillId="3" borderId="0" xfId="0" applyFill="1"/>
    <xf numFmtId="4" fontId="13" fillId="0" borderId="0" xfId="0" applyNumberFormat="1" applyFont="1" applyAlignment="1">
      <alignment vertical="center"/>
    </xf>
    <xf numFmtId="0" fontId="13" fillId="0" borderId="0" xfId="0" applyFont="1" applyAlignment="1">
      <alignment vertical="center"/>
    </xf>
    <xf numFmtId="0" fontId="0" fillId="0" borderId="0" xfId="0" applyFill="1" applyAlignment="1">
      <alignment vertical="center" wrapText="1"/>
    </xf>
    <xf numFmtId="3" fontId="1" fillId="0" borderId="0" xfId="0" applyNumberFormat="1" applyFont="1" applyFill="1"/>
    <xf numFmtId="0" fontId="22" fillId="0" borderId="0" xfId="0" applyFont="1" applyBorder="1" applyAlignment="1">
      <alignment horizontal="left" vertical="center" wrapText="1"/>
    </xf>
    <xf numFmtId="0" fontId="1" fillId="0" borderId="0" xfId="0" applyFont="1" applyAlignment="1">
      <alignment horizontal="center"/>
    </xf>
    <xf numFmtId="43" fontId="0" fillId="0" borderId="0" xfId="2" applyFont="1"/>
    <xf numFmtId="43" fontId="3" fillId="0" borderId="0" xfId="2" applyFont="1" applyAlignment="1">
      <alignment horizontal="justify"/>
    </xf>
    <xf numFmtId="43" fontId="14" fillId="0" borderId="0" xfId="0" applyNumberFormat="1" applyFont="1" applyAlignment="1">
      <alignment vertical="top"/>
    </xf>
    <xf numFmtId="165" fontId="12" fillId="0" borderId="0" xfId="0" applyNumberFormat="1" applyFont="1" applyFill="1" applyBorder="1" applyAlignment="1">
      <alignment vertical="top" wrapText="1"/>
    </xf>
    <xf numFmtId="165" fontId="1" fillId="0" borderId="0" xfId="0" applyNumberFormat="1" applyFont="1" applyFill="1" applyAlignment="1">
      <alignment vertical="top"/>
    </xf>
    <xf numFmtId="165" fontId="0" fillId="0" borderId="0" xfId="0" applyNumberFormat="1" applyAlignment="1">
      <alignment vertical="top"/>
    </xf>
    <xf numFmtId="0" fontId="0" fillId="0" borderId="0" xfId="2" quotePrefix="1" applyNumberFormat="1" applyFont="1" applyAlignment="1">
      <alignment horizontal="center"/>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0" borderId="0" xfId="0" applyFont="1" applyFill="1" applyAlignment="1">
      <alignment vertical="center"/>
    </xf>
    <xf numFmtId="43" fontId="21" fillId="0" borderId="0" xfId="2" applyFont="1"/>
    <xf numFmtId="43" fontId="21" fillId="0" borderId="0" xfId="0" applyNumberFormat="1" applyFont="1"/>
    <xf numFmtId="0" fontId="1" fillId="0" borderId="0" xfId="0" applyFont="1" applyBorder="1" applyAlignment="1">
      <alignment horizontal="left"/>
    </xf>
    <xf numFmtId="0" fontId="6" fillId="0" borderId="0" xfId="5" applyFont="1" applyFill="1" applyAlignment="1">
      <alignment vertical="center" wrapText="1"/>
    </xf>
    <xf numFmtId="0" fontId="20" fillId="0" borderId="0" xfId="5"/>
    <xf numFmtId="0" fontId="7" fillId="0" borderId="0" xfId="5" applyFont="1" applyFill="1" applyAlignment="1">
      <alignment horizontal="left" vertical="center" wrapText="1"/>
    </xf>
    <xf numFmtId="0" fontId="7" fillId="0" borderId="0" xfId="5" applyFont="1" applyFill="1" applyAlignment="1">
      <alignment vertical="center" wrapText="1"/>
    </xf>
    <xf numFmtId="0" fontId="23" fillId="0" borderId="0" xfId="5" applyFont="1" applyBorder="1" applyAlignment="1">
      <alignment horizontal="center"/>
    </xf>
    <xf numFmtId="0" fontId="6" fillId="0" borderId="0" xfId="5" applyFont="1" applyFill="1" applyAlignment="1">
      <alignment vertical="center"/>
    </xf>
    <xf numFmtId="0" fontId="6" fillId="0" borderId="0" xfId="5" applyFont="1" applyFill="1" applyAlignment="1">
      <alignment horizontal="center" vertical="center"/>
    </xf>
    <xf numFmtId="0" fontId="8" fillId="2" borderId="0" xfId="5" applyFont="1" applyFill="1" applyBorder="1" applyAlignment="1">
      <alignment vertical="center" wrapText="1"/>
    </xf>
    <xf numFmtId="0" fontId="8" fillId="2" borderId="0"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2" borderId="2" xfId="5" applyFont="1" applyFill="1" applyBorder="1" applyAlignment="1">
      <alignment horizontal="center" vertical="center" wrapText="1"/>
    </xf>
    <xf numFmtId="0" fontId="3" fillId="2" borderId="0" xfId="5" applyFont="1" applyFill="1" applyAlignment="1">
      <alignment horizontal="center"/>
    </xf>
    <xf numFmtId="0" fontId="20" fillId="2" borderId="0" xfId="5" applyFill="1"/>
    <xf numFmtId="0" fontId="2" fillId="0" borderId="0" xfId="5" applyFont="1"/>
    <xf numFmtId="43" fontId="2" fillId="0" borderId="0" xfId="3" applyFont="1" applyFill="1"/>
    <xf numFmtId="0" fontId="2" fillId="0" borderId="0" xfId="5" applyFont="1" applyFill="1"/>
    <xf numFmtId="43" fontId="13" fillId="0" borderId="0" xfId="3" applyNumberFormat="1" applyFont="1"/>
    <xf numFmtId="43" fontId="13" fillId="0" borderId="0" xfId="3" applyFont="1"/>
    <xf numFmtId="0" fontId="13" fillId="0" borderId="0" xfId="5" applyNumberFormat="1" applyFont="1"/>
    <xf numFmtId="0" fontId="13" fillId="0" borderId="0" xfId="5" applyFont="1"/>
    <xf numFmtId="0" fontId="2" fillId="0" borderId="0" xfId="5" applyFont="1" applyAlignment="1">
      <alignment vertical="top"/>
    </xf>
    <xf numFmtId="0" fontId="2" fillId="0" borderId="0" xfId="5" applyFont="1" applyAlignment="1">
      <alignment horizontal="center" vertical="top"/>
    </xf>
    <xf numFmtId="43" fontId="13" fillId="0" borderId="0" xfId="3" applyFont="1" applyAlignment="1">
      <alignment horizontal="right" vertical="top"/>
    </xf>
    <xf numFmtId="43" fontId="20" fillId="0" borderId="0" xfId="5" applyNumberFormat="1"/>
    <xf numFmtId="0" fontId="13" fillId="0" borderId="0" xfId="5" applyFont="1" applyFill="1"/>
    <xf numFmtId="43" fontId="24" fillId="0" borderId="0" xfId="3" applyFont="1"/>
    <xf numFmtId="43" fontId="2" fillId="0" borderId="0" xfId="5" applyNumberFormat="1" applyFont="1" applyFill="1"/>
    <xf numFmtId="43" fontId="25" fillId="0" borderId="0" xfId="3" applyFont="1"/>
    <xf numFmtId="0" fontId="13" fillId="0" borderId="0" xfId="5" applyFont="1" applyBorder="1"/>
    <xf numFmtId="0" fontId="2" fillId="0" borderId="0" xfId="5" applyFont="1" applyBorder="1"/>
    <xf numFmtId="0" fontId="13" fillId="0" borderId="0" xfId="5" applyFont="1" applyBorder="1" applyAlignment="1"/>
    <xf numFmtId="0" fontId="2" fillId="0" borderId="0" xfId="5" applyFont="1" applyBorder="1" applyAlignment="1"/>
    <xf numFmtId="0" fontId="13" fillId="0" borderId="0" xfId="5" applyFont="1" applyBorder="1" applyAlignment="1">
      <alignment horizontal="left"/>
    </xf>
    <xf numFmtId="0" fontId="2" fillId="0" borderId="0" xfId="5" applyFont="1" applyBorder="1" applyAlignment="1">
      <alignment horizontal="left"/>
    </xf>
    <xf numFmtId="0" fontId="17" fillId="0" borderId="0" xfId="5" applyFont="1"/>
    <xf numFmtId="43" fontId="13" fillId="0" borderId="0" xfId="3" applyFont="1" applyFill="1" applyAlignment="1">
      <alignment horizontal="right" vertical="top"/>
    </xf>
    <xf numFmtId="43" fontId="13" fillId="0" borderId="0" xfId="5" applyNumberFormat="1" applyFont="1"/>
    <xf numFmtId="0" fontId="17" fillId="0" borderId="0" xfId="5" applyFont="1" applyFill="1"/>
    <xf numFmtId="37" fontId="17" fillId="0" borderId="0" xfId="5" applyNumberFormat="1" applyFont="1"/>
    <xf numFmtId="3" fontId="18" fillId="0" borderId="0" xfId="3" applyNumberFormat="1" applyFont="1"/>
    <xf numFmtId="3" fontId="17" fillId="0" borderId="0" xfId="5" applyNumberFormat="1" applyFont="1"/>
    <xf numFmtId="3" fontId="17" fillId="0" borderId="0" xfId="3" applyNumberFormat="1" applyFont="1"/>
    <xf numFmtId="43" fontId="17" fillId="0" borderId="0" xfId="3" applyFont="1"/>
    <xf numFmtId="166" fontId="18" fillId="0" borderId="0" xfId="3" applyNumberFormat="1" applyFont="1"/>
    <xf numFmtId="3" fontId="18" fillId="0" borderId="0" xfId="5" applyNumberFormat="1" applyFont="1"/>
    <xf numFmtId="43" fontId="17" fillId="0" borderId="0" xfId="5" applyNumberFormat="1" applyFont="1"/>
    <xf numFmtId="164" fontId="17" fillId="0" borderId="0" xfId="5" applyNumberFormat="1" applyFont="1"/>
    <xf numFmtId="0" fontId="18" fillId="0" borderId="0" xfId="5" applyFont="1"/>
    <xf numFmtId="43" fontId="12" fillId="0" borderId="0" xfId="5" applyNumberFormat="1" applyFont="1"/>
    <xf numFmtId="0" fontId="12" fillId="0" borderId="0" xfId="5" applyFont="1"/>
    <xf numFmtId="4" fontId="20" fillId="0" borderId="0" xfId="5" applyNumberFormat="1"/>
    <xf numFmtId="43" fontId="21" fillId="0" borderId="0" xfId="3" applyFont="1"/>
    <xf numFmtId="168" fontId="21" fillId="0" borderId="0" xfId="3" applyNumberFormat="1" applyFont="1"/>
    <xf numFmtId="168" fontId="21" fillId="0" borderId="0" xfId="0" applyNumberFormat="1" applyFont="1"/>
    <xf numFmtId="0" fontId="1" fillId="0" borderId="0" xfId="0" applyFont="1" applyAlignment="1">
      <alignment horizontal="center" vertical="center" wrapText="1"/>
    </xf>
    <xf numFmtId="0" fontId="14" fillId="0" borderId="0" xfId="0" applyFont="1" applyAlignment="1">
      <alignment horizontal="center" vertical="center" wrapText="1"/>
    </xf>
    <xf numFmtId="43" fontId="19" fillId="0" borderId="0" xfId="2" applyFont="1"/>
    <xf numFmtId="0" fontId="4" fillId="2" borderId="0" xfId="0" applyFont="1" applyFill="1" applyAlignment="1">
      <alignment horizontal="center" vertical="center" wrapText="1"/>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0" borderId="0" xfId="0" applyFont="1" applyFill="1" applyAlignment="1">
      <alignment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26" fillId="0" borderId="0" xfId="0" applyFont="1" applyFill="1" applyAlignment="1">
      <alignment vertical="center"/>
    </xf>
    <xf numFmtId="0" fontId="27" fillId="0" borderId="0" xfId="0" applyFont="1" applyFill="1" applyAlignment="1">
      <alignment vertical="center"/>
    </xf>
    <xf numFmtId="0" fontId="5" fillId="0" borderId="0" xfId="0" applyFont="1" applyFill="1" applyAlignment="1">
      <alignment horizontal="center" vertical="center"/>
    </xf>
    <xf numFmtId="0" fontId="8" fillId="2" borderId="3" xfId="5" applyFont="1" applyFill="1" applyBorder="1" applyAlignment="1">
      <alignment horizontal="center" vertical="center" wrapText="1"/>
    </xf>
    <xf numFmtId="0" fontId="15" fillId="0" borderId="0" xfId="5" applyFont="1" applyAlignment="1">
      <alignment horizontal="left" vertical="center" wrapText="1"/>
    </xf>
    <xf numFmtId="0" fontId="6" fillId="0" borderId="0" xfId="5" applyFont="1" applyFill="1" applyAlignment="1">
      <alignment vertical="center" wrapText="1"/>
    </xf>
    <xf numFmtId="0" fontId="6" fillId="0" borderId="0" xfId="5" applyFont="1" applyFill="1" applyAlignment="1">
      <alignment horizontal="left" vertical="center" wrapText="1"/>
    </xf>
    <xf numFmtId="0" fontId="7" fillId="0" borderId="0" xfId="5" applyFont="1" applyFill="1" applyAlignment="1">
      <alignment horizontal="left" vertical="center" wrapText="1"/>
    </xf>
    <xf numFmtId="0" fontId="6" fillId="4" borderId="0" xfId="5" applyFont="1" applyFill="1" applyAlignment="1">
      <alignment horizontal="center" vertical="center" wrapText="1"/>
    </xf>
    <xf numFmtId="0" fontId="6" fillId="0" borderId="0" xfId="5" applyFont="1" applyAlignment="1">
      <alignment horizontal="left"/>
    </xf>
    <xf numFmtId="0" fontId="5" fillId="0" borderId="0" xfId="5" applyFont="1" applyFill="1" applyAlignment="1">
      <alignment horizontal="center" vertical="center"/>
    </xf>
    <xf numFmtId="0" fontId="8" fillId="2" borderId="0" xfId="5" applyFont="1" applyFill="1" applyAlignment="1">
      <alignment horizontal="center" vertical="center" wrapText="1"/>
    </xf>
    <xf numFmtId="0" fontId="8" fillId="2" borderId="4" xfId="5"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justify" wrapText="1"/>
    </xf>
    <xf numFmtId="0" fontId="6" fillId="0" borderId="0" xfId="0" applyFont="1" applyAlignment="1">
      <alignment horizontal="justify"/>
    </xf>
    <xf numFmtId="0" fontId="3" fillId="0" borderId="0" xfId="0" applyFont="1" applyAlignment="1">
      <alignment horizontal="left"/>
    </xf>
    <xf numFmtId="0" fontId="9" fillId="2" borderId="4" xfId="0" applyFont="1" applyFill="1" applyBorder="1" applyAlignment="1">
      <alignment horizontal="center" vertical="center" wrapText="1"/>
    </xf>
    <xf numFmtId="0" fontId="8" fillId="2" borderId="3" xfId="0" applyFont="1" applyFill="1" applyBorder="1" applyAlignment="1">
      <alignment horizontal="center"/>
    </xf>
    <xf numFmtId="0" fontId="9" fillId="2" borderId="0" xfId="0" applyFont="1" applyFill="1" applyAlignment="1">
      <alignment horizontal="center" vertical="center" wrapText="1"/>
    </xf>
    <xf numFmtId="0" fontId="3" fillId="0" borderId="0" xfId="0" applyFont="1" applyAlignment="1">
      <alignment horizontal="center" vertical="center" wrapText="1"/>
    </xf>
    <xf numFmtId="0" fontId="2" fillId="0" borderId="5" xfId="0" applyFont="1" applyBorder="1" applyAlignment="1">
      <alignment horizontal="left"/>
    </xf>
    <xf numFmtId="0" fontId="6" fillId="0" borderId="0" xfId="0" applyFont="1" applyFill="1" applyAlignment="1">
      <alignment vertical="center"/>
    </xf>
    <xf numFmtId="0" fontId="7" fillId="0" borderId="0" xfId="0" applyFont="1" applyFill="1" applyAlignment="1">
      <alignment vertical="center"/>
    </xf>
  </cellXfs>
  <cellStyles count="6">
    <cellStyle name="Custom - Modelo8" xfId="1"/>
    <cellStyle name="Millares" xfId="2" builtinId="3"/>
    <cellStyle name="Millares 2" xfId="3"/>
    <cellStyle name="Normal" xfId="0" builtinId="0"/>
    <cellStyle name="Normal 2" xfId="4"/>
    <cellStyle name="Normal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152400</xdr:colOff>
      <xdr:row>66</xdr:row>
      <xdr:rowOff>9525</xdr:rowOff>
    </xdr:to>
    <xdr:pic>
      <xdr:nvPicPr>
        <xdr:cNvPr id="2" name="Picture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772400" cy="1069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0</xdr:row>
      <xdr:rowOff>0</xdr:rowOff>
    </xdr:from>
    <xdr:to>
      <xdr:col>10</xdr:col>
      <xdr:colOff>152400</xdr:colOff>
      <xdr:row>66</xdr:row>
      <xdr:rowOff>9525</xdr:rowOff>
    </xdr:to>
    <xdr:pic>
      <xdr:nvPicPr>
        <xdr:cNvPr id="3" name="Picture 1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7772400" cy="1069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ose.arellano/AppData/Local/Microsoft/Windows/INetCache/Content.Outlook/ZOF8QQPI/Fraccion%20II%202DO.%20TRIMESTRE%2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cc II"/>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85" zoomScaleNormal="85" workbookViewId="0">
      <selection activeCell="C26" sqref="C26:E26"/>
    </sheetView>
  </sheetViews>
  <sheetFormatPr baseColWidth="10" defaultColWidth="11.42578125" defaultRowHeight="12.75" x14ac:dyDescent="0.2"/>
  <cols>
    <col min="1" max="1" width="28.7109375" customWidth="1"/>
    <col min="2" max="2" width="16.7109375" bestFit="1" customWidth="1"/>
    <col min="3" max="3" width="12.42578125" bestFit="1" customWidth="1"/>
    <col min="4" max="4" width="15.28515625" bestFit="1" customWidth="1"/>
    <col min="5" max="5" width="13.85546875" bestFit="1" customWidth="1"/>
    <col min="6" max="6" width="1.5703125" customWidth="1"/>
    <col min="7" max="7" width="59.140625" customWidth="1"/>
    <col min="8" max="8" width="16.7109375" bestFit="1" customWidth="1"/>
  </cols>
  <sheetData>
    <row r="1" spans="1:10" ht="35.25" customHeight="1" x14ac:dyDescent="0.2">
      <c r="A1" s="116" t="s">
        <v>0</v>
      </c>
      <c r="B1" s="116"/>
      <c r="C1" s="116"/>
      <c r="D1" s="116"/>
      <c r="E1" s="116"/>
      <c r="F1" s="116"/>
      <c r="G1" s="116"/>
    </row>
    <row r="2" spans="1:10" ht="14.25" customHeight="1" x14ac:dyDescent="0.2">
      <c r="A2" s="117" t="s">
        <v>1</v>
      </c>
      <c r="B2" s="117"/>
      <c r="C2" s="118"/>
      <c r="D2" s="118"/>
      <c r="E2" s="118"/>
      <c r="F2" s="118"/>
      <c r="G2" s="118"/>
    </row>
    <row r="3" spans="1:10" ht="15.75" customHeight="1" x14ac:dyDescent="0.2">
      <c r="A3" s="117" t="s">
        <v>2</v>
      </c>
      <c r="B3" s="117"/>
      <c r="C3" s="118"/>
      <c r="D3" s="118"/>
      <c r="E3" s="118"/>
      <c r="F3" s="118"/>
      <c r="G3" s="118"/>
    </row>
    <row r="4" spans="1:10" ht="15" customHeight="1" x14ac:dyDescent="0.2">
      <c r="A4" s="52" t="s">
        <v>3</v>
      </c>
      <c r="B4" s="52"/>
      <c r="C4" s="52"/>
      <c r="D4" s="52"/>
      <c r="E4" s="52"/>
      <c r="F4" s="52"/>
      <c r="G4" s="52"/>
    </row>
    <row r="5" spans="1:10" ht="14.25" customHeight="1" x14ac:dyDescent="0.2">
      <c r="A5" s="119" t="s">
        <v>4</v>
      </c>
      <c r="B5" s="119"/>
      <c r="C5" s="120"/>
      <c r="D5" s="120"/>
      <c r="E5" s="120"/>
      <c r="F5" s="120"/>
      <c r="G5" s="120"/>
    </row>
    <row r="6" spans="1:10" ht="22.5" customHeight="1" x14ac:dyDescent="0.2">
      <c r="A6" s="121" t="s">
        <v>5</v>
      </c>
      <c r="B6" s="121"/>
      <c r="C6" s="121"/>
      <c r="D6" s="121"/>
      <c r="E6" s="121"/>
      <c r="F6" s="121"/>
      <c r="G6" s="121"/>
    </row>
    <row r="7" spans="1:10" ht="30" customHeight="1" x14ac:dyDescent="0.2">
      <c r="A7" s="113" t="s">
        <v>6</v>
      </c>
      <c r="B7" s="113" t="s">
        <v>7</v>
      </c>
      <c r="C7" s="114" t="s">
        <v>8</v>
      </c>
      <c r="D7" s="114"/>
      <c r="E7" s="114"/>
      <c r="F7" s="4"/>
      <c r="G7" s="115" t="s">
        <v>9</v>
      </c>
    </row>
    <row r="8" spans="1:10" ht="30.75" customHeight="1" x14ac:dyDescent="0.2">
      <c r="A8" s="113"/>
      <c r="B8" s="113"/>
      <c r="C8" s="51" t="s">
        <v>10</v>
      </c>
      <c r="D8" s="51" t="s">
        <v>11</v>
      </c>
      <c r="E8" s="51" t="s">
        <v>12</v>
      </c>
      <c r="F8" s="3"/>
      <c r="G8" s="115"/>
    </row>
    <row r="9" spans="1:10" x14ac:dyDescent="0.2">
      <c r="A9" s="8"/>
      <c r="B9" s="39"/>
      <c r="C9" s="40"/>
      <c r="D9" s="40"/>
      <c r="E9" s="23"/>
      <c r="F9" s="14"/>
      <c r="G9" s="17"/>
    </row>
    <row r="10" spans="1:10" s="38" customFormat="1" ht="63.75" x14ac:dyDescent="0.25">
      <c r="A10" s="111" t="s">
        <v>137</v>
      </c>
      <c r="B10" t="s">
        <v>13</v>
      </c>
      <c r="C10" s="53">
        <v>25.218304740000001</v>
      </c>
      <c r="D10" s="54">
        <v>30.741243069999999</v>
      </c>
      <c r="E10" s="54">
        <v>35.767912070000001</v>
      </c>
      <c r="F10" s="37"/>
      <c r="G10" s="41" t="s">
        <v>132</v>
      </c>
      <c r="H10" s="45"/>
      <c r="I10" s="45"/>
      <c r="J10" s="45"/>
    </row>
    <row r="11" spans="1:10" x14ac:dyDescent="0.2">
      <c r="C11" s="46"/>
      <c r="D11" s="47"/>
      <c r="E11" s="48"/>
      <c r="G11" s="41"/>
      <c r="H11" s="45"/>
      <c r="I11" s="45"/>
      <c r="J11" s="45"/>
    </row>
    <row r="12" spans="1:10" x14ac:dyDescent="0.2">
      <c r="B12" t="s">
        <v>14</v>
      </c>
      <c r="C12" s="46"/>
      <c r="D12" s="47"/>
      <c r="E12" s="48"/>
      <c r="G12" s="41"/>
      <c r="H12" s="45"/>
      <c r="I12" s="45"/>
      <c r="J12" s="45"/>
    </row>
    <row r="13" spans="1:10" x14ac:dyDescent="0.2">
      <c r="C13" s="40"/>
      <c r="D13" s="40"/>
      <c r="E13" s="24"/>
      <c r="G13" s="7"/>
    </row>
    <row r="14" spans="1:10" ht="76.5" x14ac:dyDescent="0.25">
      <c r="B14" t="s">
        <v>15</v>
      </c>
      <c r="C14" s="53">
        <v>16.54591623</v>
      </c>
      <c r="D14" s="54">
        <v>20.024133020000001</v>
      </c>
      <c r="E14" s="54">
        <v>23.53549602</v>
      </c>
      <c r="G14" s="17" t="s">
        <v>133</v>
      </c>
    </row>
    <row r="15" spans="1:10" x14ac:dyDescent="0.2">
      <c r="C15" s="25"/>
      <c r="D15" s="25"/>
      <c r="E15" s="24"/>
      <c r="G15" s="7"/>
    </row>
    <row r="16" spans="1:10" ht="38.25" x14ac:dyDescent="0.25">
      <c r="B16" t="s">
        <v>16</v>
      </c>
      <c r="C16" s="108">
        <v>4</v>
      </c>
      <c r="D16" s="109">
        <v>4</v>
      </c>
      <c r="E16" s="109">
        <v>5</v>
      </c>
      <c r="G16" s="110" t="s">
        <v>136</v>
      </c>
    </row>
    <row r="17" spans="2:7" x14ac:dyDescent="0.2">
      <c r="C17" s="25"/>
      <c r="D17" s="25"/>
      <c r="E17" s="29"/>
      <c r="F17" s="2"/>
    </row>
    <row r="18" spans="2:7" ht="38.25" x14ac:dyDescent="0.25">
      <c r="B18" t="s">
        <v>17</v>
      </c>
      <c r="C18" s="53">
        <v>2.2368215500000002</v>
      </c>
      <c r="D18" s="54">
        <v>2.72482011</v>
      </c>
      <c r="E18" s="54">
        <v>3.2610401100000002</v>
      </c>
      <c r="G18" s="17" t="s">
        <v>134</v>
      </c>
    </row>
    <row r="19" spans="2:7" x14ac:dyDescent="0.2">
      <c r="C19" s="25"/>
      <c r="D19" s="25"/>
      <c r="E19" s="24"/>
      <c r="G19" s="17"/>
    </row>
    <row r="20" spans="2:7" ht="38.25" x14ac:dyDescent="0.25">
      <c r="B20" t="s">
        <v>18</v>
      </c>
      <c r="C20" s="53">
        <v>38.346866120000001</v>
      </c>
      <c r="D20" s="54">
        <v>50.7745228</v>
      </c>
      <c r="E20" s="54">
        <v>60.116756799999997</v>
      </c>
      <c r="G20" s="17" t="s">
        <v>135</v>
      </c>
    </row>
    <row r="21" spans="2:7" x14ac:dyDescent="0.2">
      <c r="B21" s="18"/>
      <c r="C21" s="25"/>
      <c r="D21" s="25"/>
      <c r="E21" s="24"/>
      <c r="G21" s="16"/>
    </row>
    <row r="22" spans="2:7" x14ac:dyDescent="0.2">
      <c r="C22" s="21">
        <f>SUM(C10:C20)</f>
        <v>86.34790864</v>
      </c>
      <c r="D22" s="21">
        <f>SUM(D10:D20)</f>
        <v>108.26471900000001</v>
      </c>
      <c r="E22" s="21">
        <f>SUM(E10:E20)</f>
        <v>127.68120500000001</v>
      </c>
    </row>
    <row r="23" spans="2:7" x14ac:dyDescent="0.2">
      <c r="C23" s="24"/>
      <c r="D23" s="24"/>
      <c r="E23" s="24"/>
    </row>
    <row r="24" spans="2:7" x14ac:dyDescent="0.2">
      <c r="C24" s="24"/>
      <c r="D24" s="24"/>
      <c r="E24" s="24"/>
    </row>
    <row r="25" spans="2:7" x14ac:dyDescent="0.2">
      <c r="B25" s="17"/>
      <c r="C25" s="24"/>
      <c r="D25" s="24"/>
      <c r="E25" s="24"/>
    </row>
    <row r="26" spans="2:7" ht="15" x14ac:dyDescent="0.25">
      <c r="C26" s="107"/>
      <c r="D26" s="107"/>
      <c r="E26" s="107"/>
    </row>
  </sheetData>
  <mergeCells count="9">
    <mergeCell ref="A7:A8"/>
    <mergeCell ref="B7:B8"/>
    <mergeCell ref="C7:E7"/>
    <mergeCell ref="G7:G8"/>
    <mergeCell ref="A1:G1"/>
    <mergeCell ref="A2:G2"/>
    <mergeCell ref="A5:G5"/>
    <mergeCell ref="A3:G3"/>
    <mergeCell ref="A6:G6"/>
  </mergeCells>
  <phoneticPr fontId="2" type="noConversion"/>
  <printOptions horizontalCentered="1"/>
  <pageMargins left="0" right="0" top="0.39370078740157483" bottom="0.39370078740157483" header="0" footer="0"/>
  <pageSetup scale="8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1"/>
  <sheetViews>
    <sheetView topLeftCell="A4" zoomScaleNormal="100" workbookViewId="0">
      <selection activeCell="B58" sqref="B58"/>
    </sheetView>
  </sheetViews>
  <sheetFormatPr baseColWidth="10" defaultRowHeight="15" x14ac:dyDescent="0.25"/>
  <cols>
    <col min="1" max="1" width="12.140625" style="57" bestFit="1" customWidth="1"/>
    <col min="2" max="2" width="24.5703125" style="57" customWidth="1"/>
    <col min="3" max="3" width="2.7109375" style="57" customWidth="1"/>
    <col min="4" max="4" width="11.85546875" style="57" customWidth="1"/>
    <col min="5" max="5" width="2.7109375" style="57" customWidth="1"/>
    <col min="6" max="6" width="12" style="57" customWidth="1"/>
    <col min="7" max="7" width="11.5703125" style="57" customWidth="1"/>
    <col min="8" max="8" width="12.140625" style="57" customWidth="1"/>
    <col min="9" max="9" width="2.7109375" style="57" customWidth="1"/>
    <col min="10" max="10" width="9.140625" style="57" customWidth="1"/>
    <col min="11" max="11" width="10.85546875" style="57" customWidth="1"/>
    <col min="12" max="12" width="11.28515625" style="57" customWidth="1"/>
    <col min="13" max="13" width="2.85546875" style="57" customWidth="1"/>
    <col min="14" max="14" width="17" style="57" customWidth="1"/>
    <col min="15" max="15" width="26.140625" style="57" customWidth="1"/>
    <col min="16" max="16" width="16.85546875" style="57" customWidth="1"/>
    <col min="17" max="17" width="13.5703125" style="57" customWidth="1"/>
    <col min="18" max="18" width="15" style="57" customWidth="1"/>
    <col min="19" max="19" width="15.140625" style="57" customWidth="1"/>
    <col min="20" max="20" width="15.42578125" style="57" customWidth="1"/>
    <col min="21" max="21" width="20.140625" style="57" customWidth="1"/>
    <col min="22" max="22" width="14.42578125" style="57" customWidth="1"/>
    <col min="23" max="23" width="11.42578125" style="57" customWidth="1"/>
    <col min="24" max="24" width="13.5703125" style="57" customWidth="1"/>
    <col min="25" max="25" width="13.140625" style="57" customWidth="1"/>
    <col min="26" max="241" width="11.42578125" style="57" customWidth="1"/>
    <col min="242" max="16384" width="11.42578125" style="57"/>
  </cols>
  <sheetData>
    <row r="1" spans="1:24" x14ac:dyDescent="0.25">
      <c r="A1" s="124" t="s">
        <v>19</v>
      </c>
      <c r="B1" s="124"/>
      <c r="C1" s="124"/>
      <c r="D1" s="124"/>
      <c r="E1" s="124"/>
      <c r="F1" s="124"/>
      <c r="G1" s="124"/>
      <c r="H1" s="124"/>
      <c r="I1" s="124"/>
      <c r="J1" s="124"/>
      <c r="K1" s="124"/>
      <c r="L1" s="124"/>
      <c r="M1" s="124"/>
      <c r="N1" s="124"/>
      <c r="O1" s="124"/>
      <c r="P1" s="124"/>
      <c r="Q1" s="124"/>
      <c r="R1" s="124"/>
      <c r="S1" s="124"/>
      <c r="T1" s="124"/>
      <c r="U1" s="56"/>
    </row>
    <row r="2" spans="1:24" x14ac:dyDescent="0.25">
      <c r="A2" s="125" t="s">
        <v>20</v>
      </c>
      <c r="B2" s="126"/>
      <c r="C2" s="126"/>
      <c r="D2" s="126"/>
      <c r="E2" s="126"/>
      <c r="F2" s="126"/>
      <c r="G2" s="126"/>
      <c r="H2" s="126"/>
      <c r="I2" s="126"/>
      <c r="J2" s="126"/>
      <c r="K2" s="126"/>
      <c r="L2" s="126"/>
      <c r="M2" s="126"/>
      <c r="N2" s="126"/>
      <c r="O2" s="126"/>
      <c r="P2" s="126"/>
      <c r="Q2" s="126"/>
      <c r="R2" s="126"/>
      <c r="S2" s="126"/>
      <c r="T2" s="126"/>
      <c r="U2" s="56"/>
    </row>
    <row r="3" spans="1:24" ht="15" customHeight="1" x14ac:dyDescent="0.25">
      <c r="A3" s="127" t="s">
        <v>21</v>
      </c>
      <c r="B3" s="127"/>
      <c r="C3" s="127"/>
      <c r="D3" s="127"/>
      <c r="E3" s="127"/>
      <c r="F3" s="127"/>
      <c r="G3" s="127"/>
      <c r="H3" s="127"/>
      <c r="I3" s="127"/>
      <c r="J3" s="127"/>
      <c r="K3" s="59"/>
      <c r="L3" s="59"/>
      <c r="M3" s="59"/>
      <c r="N3" s="59"/>
      <c r="O3" s="59"/>
      <c r="P3" s="59"/>
      <c r="Q3" s="59"/>
      <c r="R3" s="58"/>
      <c r="S3" s="58"/>
      <c r="T3" s="58"/>
      <c r="U3" s="58"/>
    </row>
    <row r="4" spans="1:24" ht="15.75" customHeight="1" x14ac:dyDescent="0.25">
      <c r="A4" s="60" t="s">
        <v>22</v>
      </c>
      <c r="B4" s="61"/>
      <c r="C4" s="61"/>
      <c r="D4" s="61"/>
      <c r="E4" s="61"/>
      <c r="F4" s="61"/>
      <c r="G4" s="61"/>
      <c r="H4" s="61"/>
      <c r="I4" s="61"/>
      <c r="J4" s="61"/>
      <c r="K4" s="61"/>
      <c r="L4" s="61"/>
      <c r="M4" s="61"/>
      <c r="N4" s="61"/>
      <c r="O4" s="61"/>
      <c r="P4" s="61"/>
      <c r="Q4" s="61"/>
      <c r="R4" s="61"/>
      <c r="S4" s="61"/>
      <c r="T4" s="61"/>
      <c r="U4" s="61"/>
    </row>
    <row r="5" spans="1:24" ht="14.25" customHeight="1" x14ac:dyDescent="0.25">
      <c r="A5" s="128" t="s">
        <v>51</v>
      </c>
      <c r="B5" s="128"/>
      <c r="C5" s="128"/>
      <c r="D5" s="128"/>
      <c r="E5" s="128"/>
      <c r="F5" s="128"/>
      <c r="G5" s="128"/>
      <c r="H5" s="128"/>
      <c r="I5" s="128"/>
      <c r="J5" s="128"/>
      <c r="K5" s="128"/>
      <c r="L5" s="128"/>
      <c r="M5" s="128"/>
      <c r="N5" s="128"/>
      <c r="O5" s="128"/>
      <c r="P5" s="128"/>
      <c r="Q5" s="128"/>
      <c r="R5" s="128"/>
      <c r="S5" s="128"/>
      <c r="T5" s="128"/>
      <c r="U5" s="128"/>
    </row>
    <row r="6" spans="1:24" ht="18" x14ac:dyDescent="0.25">
      <c r="A6" s="129" t="s">
        <v>23</v>
      </c>
      <c r="B6" s="129"/>
      <c r="C6" s="129"/>
      <c r="D6" s="129"/>
      <c r="E6" s="129"/>
      <c r="F6" s="129"/>
      <c r="G6" s="129"/>
      <c r="H6" s="129"/>
      <c r="I6" s="129"/>
      <c r="J6" s="129"/>
      <c r="K6" s="129"/>
      <c r="L6" s="129"/>
      <c r="M6" s="129"/>
      <c r="N6" s="129"/>
      <c r="O6" s="129"/>
      <c r="P6" s="129"/>
      <c r="Q6" s="129"/>
      <c r="R6" s="129"/>
      <c r="S6" s="129"/>
      <c r="T6" s="129"/>
      <c r="U6" s="62"/>
    </row>
    <row r="7" spans="1:24" ht="30" customHeight="1" x14ac:dyDescent="0.25">
      <c r="A7" s="130" t="s">
        <v>6</v>
      </c>
      <c r="B7" s="122" t="s">
        <v>24</v>
      </c>
      <c r="C7" s="122"/>
      <c r="D7" s="122"/>
      <c r="E7" s="122"/>
      <c r="F7" s="122"/>
      <c r="G7" s="122"/>
      <c r="H7" s="122"/>
      <c r="I7" s="122"/>
      <c r="J7" s="122"/>
      <c r="K7" s="122"/>
      <c r="L7" s="122"/>
      <c r="M7" s="122"/>
      <c r="N7" s="122"/>
      <c r="O7" s="122"/>
      <c r="P7" s="122"/>
      <c r="Q7" s="63"/>
      <c r="R7" s="63"/>
      <c r="S7" s="63"/>
      <c r="T7" s="63"/>
      <c r="U7" s="64"/>
    </row>
    <row r="8" spans="1:24" ht="30.75" customHeight="1" x14ac:dyDescent="0.25">
      <c r="A8" s="130"/>
      <c r="B8" s="65" t="s">
        <v>25</v>
      </c>
      <c r="C8" s="66"/>
      <c r="D8" s="65" t="s">
        <v>26</v>
      </c>
      <c r="E8" s="65"/>
      <c r="F8" s="131" t="s">
        <v>27</v>
      </c>
      <c r="G8" s="131"/>
      <c r="H8" s="131"/>
      <c r="I8" s="66"/>
      <c r="J8" s="131" t="s">
        <v>28</v>
      </c>
      <c r="K8" s="131"/>
      <c r="L8" s="131"/>
      <c r="M8" s="66"/>
      <c r="N8" s="65" t="s">
        <v>29</v>
      </c>
      <c r="O8" s="66"/>
      <c r="P8" s="65" t="s">
        <v>30</v>
      </c>
      <c r="Q8" s="64"/>
      <c r="R8" s="122" t="s">
        <v>31</v>
      </c>
      <c r="S8" s="122"/>
      <c r="T8" s="122"/>
      <c r="U8" s="122"/>
    </row>
    <row r="9" spans="1:24" ht="27.75" customHeight="1" x14ac:dyDescent="0.25">
      <c r="A9" s="67"/>
      <c r="B9" s="68"/>
      <c r="C9" s="68"/>
      <c r="D9" s="68"/>
      <c r="E9" s="68"/>
      <c r="F9" s="66" t="s">
        <v>52</v>
      </c>
      <c r="G9" s="66" t="s">
        <v>53</v>
      </c>
      <c r="H9" s="66" t="s">
        <v>54</v>
      </c>
      <c r="I9" s="68"/>
      <c r="J9" s="66" t="s">
        <v>52</v>
      </c>
      <c r="K9" s="66" t="s">
        <v>53</v>
      </c>
      <c r="L9" s="66" t="s">
        <v>54</v>
      </c>
      <c r="M9" s="68"/>
      <c r="N9" s="68"/>
      <c r="O9" s="68"/>
      <c r="P9" s="68"/>
      <c r="Q9" s="68"/>
      <c r="R9" s="66" t="s">
        <v>52</v>
      </c>
      <c r="S9" s="66" t="s">
        <v>53</v>
      </c>
      <c r="T9" s="66" t="s">
        <v>54</v>
      </c>
      <c r="U9" s="64" t="s">
        <v>55</v>
      </c>
    </row>
    <row r="10" spans="1:24" ht="17.25" customHeight="1" x14ac:dyDescent="0.25">
      <c r="A10" s="123" t="s">
        <v>56</v>
      </c>
      <c r="B10" s="123"/>
      <c r="C10" s="123"/>
      <c r="D10" s="123"/>
      <c r="E10" s="123"/>
      <c r="F10" s="123"/>
      <c r="G10" s="123"/>
      <c r="H10" s="123"/>
      <c r="I10" s="123"/>
      <c r="J10" s="123"/>
      <c r="K10" s="123"/>
      <c r="L10" s="123"/>
      <c r="M10" s="123"/>
      <c r="N10" s="123"/>
      <c r="O10" s="123"/>
      <c r="P10" s="123"/>
      <c r="Q10" s="123"/>
      <c r="R10" s="123"/>
      <c r="S10" s="123"/>
      <c r="T10" s="123"/>
      <c r="U10" s="123"/>
    </row>
    <row r="11" spans="1:24" ht="12.95" customHeight="1" x14ac:dyDescent="0.25">
      <c r="A11" s="69" t="s">
        <v>57</v>
      </c>
      <c r="B11" s="69" t="s">
        <v>58</v>
      </c>
      <c r="C11" s="70"/>
      <c r="D11" s="69" t="s">
        <v>59</v>
      </c>
      <c r="E11" s="71"/>
      <c r="F11" s="72">
        <v>11141.341488022365</v>
      </c>
      <c r="G11" s="73">
        <v>13702.298858339846</v>
      </c>
      <c r="H11" s="73">
        <v>13574.763202482951</v>
      </c>
      <c r="I11" s="73"/>
      <c r="J11" s="74">
        <v>19</v>
      </c>
      <c r="K11" s="75">
        <v>19</v>
      </c>
      <c r="L11" s="75">
        <v>19</v>
      </c>
      <c r="M11" s="75"/>
      <c r="N11" s="76" t="s">
        <v>60</v>
      </c>
      <c r="O11" s="69"/>
      <c r="P11" s="77" t="s">
        <v>61</v>
      </c>
      <c r="Q11" s="69"/>
      <c r="R11" s="78">
        <f t="shared" ref="R11:T42" si="0">F11*J11</f>
        <v>211685.48827242493</v>
      </c>
      <c r="S11" s="78">
        <f t="shared" si="0"/>
        <v>260343.67830845708</v>
      </c>
      <c r="T11" s="78">
        <f t="shared" si="0"/>
        <v>257920.50084717607</v>
      </c>
      <c r="U11" s="78">
        <v>2105951.7705891156</v>
      </c>
      <c r="V11" s="79"/>
      <c r="W11" s="69"/>
      <c r="X11" s="79"/>
    </row>
    <row r="12" spans="1:24" ht="12.95" customHeight="1" x14ac:dyDescent="0.25">
      <c r="A12" s="69" t="s">
        <v>57</v>
      </c>
      <c r="B12" s="69" t="s">
        <v>62</v>
      </c>
      <c r="C12" s="70"/>
      <c r="D12" s="69" t="s">
        <v>59</v>
      </c>
      <c r="E12" s="71"/>
      <c r="F12" s="72">
        <v>11330.137965755155</v>
      </c>
      <c r="G12" s="73">
        <v>14303.735558744704</v>
      </c>
      <c r="H12" s="73">
        <v>12390.893962716871</v>
      </c>
      <c r="I12" s="73"/>
      <c r="J12" s="74">
        <v>26</v>
      </c>
      <c r="K12" s="75">
        <v>26</v>
      </c>
      <c r="L12" s="75">
        <v>27</v>
      </c>
      <c r="M12" s="75"/>
      <c r="N12" s="76" t="s">
        <v>60</v>
      </c>
      <c r="O12" s="69"/>
      <c r="P12" s="77" t="s">
        <v>61</v>
      </c>
      <c r="Q12" s="69"/>
      <c r="R12" s="78">
        <f t="shared" si="0"/>
        <v>294583.58710963401</v>
      </c>
      <c r="S12" s="78">
        <f t="shared" si="0"/>
        <v>371897.12452736229</v>
      </c>
      <c r="T12" s="78">
        <f t="shared" si="0"/>
        <v>334554.13699335553</v>
      </c>
      <c r="U12" s="78">
        <v>2601180.3577863155</v>
      </c>
      <c r="V12" s="79"/>
      <c r="W12" s="69"/>
      <c r="X12" s="79"/>
    </row>
    <row r="13" spans="1:24" ht="12.95" customHeight="1" x14ac:dyDescent="0.25">
      <c r="A13" s="69" t="s">
        <v>57</v>
      </c>
      <c r="B13" s="69" t="s">
        <v>63</v>
      </c>
      <c r="C13" s="70"/>
      <c r="D13" s="69" t="s">
        <v>59</v>
      </c>
      <c r="E13" s="71"/>
      <c r="F13" s="72">
        <v>9474.3393827592081</v>
      </c>
      <c r="G13" s="73">
        <v>11431.646226760899</v>
      </c>
      <c r="H13" s="73">
        <v>10264.718465640844</v>
      </c>
      <c r="I13" s="73"/>
      <c r="J13" s="74">
        <v>19</v>
      </c>
      <c r="K13" s="75">
        <v>19</v>
      </c>
      <c r="L13" s="75">
        <v>19</v>
      </c>
      <c r="M13" s="75"/>
      <c r="N13" s="76" t="s">
        <v>60</v>
      </c>
      <c r="O13" s="69"/>
      <c r="P13" s="77" t="s">
        <v>61</v>
      </c>
      <c r="Q13" s="69"/>
      <c r="R13" s="78">
        <f t="shared" si="0"/>
        <v>180012.44827242495</v>
      </c>
      <c r="S13" s="78">
        <f t="shared" si="0"/>
        <v>217201.27830845708</v>
      </c>
      <c r="T13" s="78">
        <f t="shared" si="0"/>
        <v>195029.65084717603</v>
      </c>
      <c r="U13" s="78">
        <v>1630961.9948616177</v>
      </c>
      <c r="V13" s="79"/>
      <c r="W13" s="69"/>
      <c r="X13" s="79"/>
    </row>
    <row r="14" spans="1:24" ht="12.95" customHeight="1" x14ac:dyDescent="0.25">
      <c r="A14" s="69" t="s">
        <v>57</v>
      </c>
      <c r="B14" s="69" t="s">
        <v>64</v>
      </c>
      <c r="C14" s="70"/>
      <c r="D14" s="69" t="s">
        <v>59</v>
      </c>
      <c r="E14" s="71"/>
      <c r="F14" s="72">
        <v>7633.0041196013108</v>
      </c>
      <c r="G14" s="73">
        <v>8682.7651741293193</v>
      </c>
      <c r="H14" s="73">
        <v>9490.0545182724236</v>
      </c>
      <c r="I14" s="73"/>
      <c r="J14" s="74">
        <v>2</v>
      </c>
      <c r="K14" s="75">
        <v>2</v>
      </c>
      <c r="L14" s="75">
        <v>2</v>
      </c>
      <c r="M14" s="75"/>
      <c r="N14" s="76" t="s">
        <v>60</v>
      </c>
      <c r="O14" s="69"/>
      <c r="P14" s="77" t="s">
        <v>61</v>
      </c>
      <c r="Q14" s="69"/>
      <c r="R14" s="78">
        <f t="shared" si="0"/>
        <v>15266.008239202622</v>
      </c>
      <c r="S14" s="78">
        <f t="shared" si="0"/>
        <v>17365.530348258639</v>
      </c>
      <c r="T14" s="78">
        <f t="shared" si="0"/>
        <v>18980.109036544847</v>
      </c>
      <c r="U14" s="78">
        <v>144406.47894011182</v>
      </c>
      <c r="V14" s="79"/>
      <c r="W14" s="69"/>
      <c r="X14" s="79"/>
    </row>
    <row r="15" spans="1:24" ht="12.95" customHeight="1" x14ac:dyDescent="0.25">
      <c r="A15" s="69" t="s">
        <v>57</v>
      </c>
      <c r="B15" s="69" t="s">
        <v>65</v>
      </c>
      <c r="C15" s="70"/>
      <c r="D15" s="69" t="s">
        <v>59</v>
      </c>
      <c r="E15" s="71"/>
      <c r="F15" s="72">
        <v>7656.3991196013112</v>
      </c>
      <c r="G15" s="73">
        <v>7643.0573169864629</v>
      </c>
      <c r="H15" s="73">
        <v>8065.6502325581396</v>
      </c>
      <c r="I15" s="73"/>
      <c r="J15" s="74">
        <v>14</v>
      </c>
      <c r="K15" s="75">
        <v>14</v>
      </c>
      <c r="L15" s="75">
        <v>14</v>
      </c>
      <c r="M15" s="75"/>
      <c r="N15" s="76" t="s">
        <v>60</v>
      </c>
      <c r="O15" s="69"/>
      <c r="P15" s="77" t="s">
        <v>61</v>
      </c>
      <c r="Q15" s="69"/>
      <c r="R15" s="78">
        <f t="shared" si="0"/>
        <v>107189.58767441836</v>
      </c>
      <c r="S15" s="78">
        <f t="shared" si="0"/>
        <v>107002.80243781047</v>
      </c>
      <c r="T15" s="78">
        <f t="shared" si="0"/>
        <v>112919.10325581396</v>
      </c>
      <c r="U15" s="78">
        <v>941175.29258078267</v>
      </c>
      <c r="V15" s="79"/>
      <c r="W15" s="69"/>
      <c r="X15" s="79"/>
    </row>
    <row r="16" spans="1:24" ht="12.95" customHeight="1" x14ac:dyDescent="0.25">
      <c r="A16" s="69" t="s">
        <v>57</v>
      </c>
      <c r="B16" s="69" t="s">
        <v>66</v>
      </c>
      <c r="C16" s="70"/>
      <c r="D16" s="69" t="s">
        <v>59</v>
      </c>
      <c r="E16" s="71"/>
      <c r="F16" s="72">
        <v>0</v>
      </c>
      <c r="G16" s="73">
        <v>10266.95517412932</v>
      </c>
      <c r="H16" s="73">
        <v>11031.639518272423</v>
      </c>
      <c r="I16" s="73"/>
      <c r="J16" s="74">
        <v>0</v>
      </c>
      <c r="K16" s="75">
        <v>1</v>
      </c>
      <c r="L16" s="75">
        <v>1</v>
      </c>
      <c r="M16" s="75"/>
      <c r="N16" s="76" t="s">
        <v>60</v>
      </c>
      <c r="O16" s="69"/>
      <c r="P16" s="77" t="s">
        <v>61</v>
      </c>
      <c r="Q16" s="69"/>
      <c r="R16" s="78">
        <f t="shared" si="0"/>
        <v>0</v>
      </c>
      <c r="S16" s="78">
        <f t="shared" si="0"/>
        <v>10266.95517412932</v>
      </c>
      <c r="T16" s="78">
        <f t="shared" si="0"/>
        <v>11031.639518272423</v>
      </c>
      <c r="U16" s="78">
        <v>21298.594692401741</v>
      </c>
      <c r="V16" s="79"/>
      <c r="W16" s="69"/>
      <c r="X16" s="79"/>
    </row>
    <row r="17" spans="1:24" ht="12.95" customHeight="1" x14ac:dyDescent="0.25">
      <c r="A17" s="69" t="s">
        <v>57</v>
      </c>
      <c r="B17" s="69" t="s">
        <v>67</v>
      </c>
      <c r="C17" s="70"/>
      <c r="D17" s="69" t="s">
        <v>59</v>
      </c>
      <c r="E17" s="71"/>
      <c r="F17" s="72">
        <v>35493.85411960131</v>
      </c>
      <c r="G17" s="73">
        <v>9927.5651741293204</v>
      </c>
      <c r="H17" s="73">
        <v>10250.599518272424</v>
      </c>
      <c r="I17" s="73"/>
      <c r="J17" s="74">
        <v>1</v>
      </c>
      <c r="K17" s="75">
        <v>1</v>
      </c>
      <c r="L17" s="75">
        <v>1</v>
      </c>
      <c r="M17" s="75"/>
      <c r="N17" s="76" t="s">
        <v>60</v>
      </c>
      <c r="O17" s="69"/>
      <c r="P17" s="77" t="s">
        <v>61</v>
      </c>
      <c r="Q17" s="69"/>
      <c r="R17" s="78">
        <f t="shared" si="0"/>
        <v>35493.85411960131</v>
      </c>
      <c r="S17" s="78">
        <f t="shared" si="0"/>
        <v>9927.5651741293204</v>
      </c>
      <c r="T17" s="78">
        <f t="shared" si="0"/>
        <v>10250.599518272424</v>
      </c>
      <c r="U17" s="78">
        <v>106019.27947005592</v>
      </c>
      <c r="V17" s="79"/>
      <c r="W17" s="69"/>
      <c r="X17" s="79"/>
    </row>
    <row r="18" spans="1:24" ht="12.95" customHeight="1" x14ac:dyDescent="0.25">
      <c r="A18" s="69" t="s">
        <v>57</v>
      </c>
      <c r="B18" s="69" t="s">
        <v>68</v>
      </c>
      <c r="C18" s="70"/>
      <c r="D18" s="69" t="s">
        <v>59</v>
      </c>
      <c r="E18" s="71"/>
      <c r="F18" s="72">
        <v>6415.6341196013109</v>
      </c>
      <c r="G18" s="73">
        <v>7341.090174129321</v>
      </c>
      <c r="H18" s="73">
        <v>8224.069518272423</v>
      </c>
      <c r="I18" s="73"/>
      <c r="J18" s="74">
        <v>2</v>
      </c>
      <c r="K18" s="75">
        <v>2</v>
      </c>
      <c r="L18" s="75">
        <v>2</v>
      </c>
      <c r="M18" s="75"/>
      <c r="N18" s="76" t="s">
        <v>60</v>
      </c>
      <c r="O18" s="69"/>
      <c r="P18" s="77" t="s">
        <v>61</v>
      </c>
      <c r="Q18" s="69"/>
      <c r="R18" s="78">
        <f t="shared" si="0"/>
        <v>12831.268239202622</v>
      </c>
      <c r="S18" s="78">
        <f t="shared" si="0"/>
        <v>14682.180348258642</v>
      </c>
      <c r="T18" s="78">
        <f t="shared" si="0"/>
        <v>16448.139036544846</v>
      </c>
      <c r="U18" s="78">
        <v>130003.29894011182</v>
      </c>
      <c r="V18" s="79"/>
      <c r="W18" s="69"/>
      <c r="X18" s="79"/>
    </row>
    <row r="19" spans="1:24" ht="12.95" customHeight="1" x14ac:dyDescent="0.25">
      <c r="A19" s="69" t="s">
        <v>57</v>
      </c>
      <c r="B19" s="69" t="s">
        <v>69</v>
      </c>
      <c r="C19" s="70"/>
      <c r="D19" s="69" t="s">
        <v>59</v>
      </c>
      <c r="E19" s="71"/>
      <c r="F19" s="72">
        <v>7201.474119601311</v>
      </c>
      <c r="G19" s="73">
        <v>11045.675174129319</v>
      </c>
      <c r="H19" s="73">
        <v>11543.249518272423</v>
      </c>
      <c r="I19" s="73"/>
      <c r="J19" s="74">
        <v>2</v>
      </c>
      <c r="K19" s="75">
        <v>2</v>
      </c>
      <c r="L19" s="75">
        <v>2</v>
      </c>
      <c r="M19" s="75"/>
      <c r="N19" s="76" t="s">
        <v>60</v>
      </c>
      <c r="O19" s="69"/>
      <c r="P19" s="77" t="s">
        <v>61</v>
      </c>
      <c r="Q19" s="69"/>
      <c r="R19" s="78">
        <f t="shared" si="0"/>
        <v>14402.948239202622</v>
      </c>
      <c r="S19" s="78">
        <f t="shared" si="0"/>
        <v>22091.350348258638</v>
      </c>
      <c r="T19" s="78">
        <f t="shared" si="0"/>
        <v>23086.499036544847</v>
      </c>
      <c r="U19" s="78">
        <v>166233.11894011183</v>
      </c>
      <c r="V19" s="79"/>
      <c r="W19" s="69"/>
      <c r="X19" s="79"/>
    </row>
    <row r="20" spans="1:24" ht="12.95" customHeight="1" x14ac:dyDescent="0.25">
      <c r="A20" s="69" t="s">
        <v>57</v>
      </c>
      <c r="B20" s="69" t="s">
        <v>70</v>
      </c>
      <c r="C20" s="70"/>
      <c r="D20" s="69" t="s">
        <v>59</v>
      </c>
      <c r="E20" s="71"/>
      <c r="F20" s="72">
        <v>9619.1066196013107</v>
      </c>
      <c r="G20" s="73">
        <v>12123.950174129321</v>
      </c>
      <c r="H20" s="73">
        <v>12461.039518272424</v>
      </c>
      <c r="I20" s="73"/>
      <c r="J20" s="74">
        <v>4</v>
      </c>
      <c r="K20" s="75">
        <v>4</v>
      </c>
      <c r="L20" s="75">
        <v>4</v>
      </c>
      <c r="M20" s="75"/>
      <c r="N20" s="76" t="s">
        <v>60</v>
      </c>
      <c r="O20" s="69"/>
      <c r="P20" s="77" t="s">
        <v>61</v>
      </c>
      <c r="Q20" s="69"/>
      <c r="R20" s="78">
        <f t="shared" si="0"/>
        <v>38476.426478405243</v>
      </c>
      <c r="S20" s="78">
        <f t="shared" si="0"/>
        <v>48495.800696517283</v>
      </c>
      <c r="T20" s="78">
        <f t="shared" si="0"/>
        <v>49844.158073089697</v>
      </c>
      <c r="U20" s="78">
        <v>420148.19853827648</v>
      </c>
      <c r="V20" s="79"/>
      <c r="W20" s="69"/>
      <c r="X20" s="79"/>
    </row>
    <row r="21" spans="1:24" ht="12.95" customHeight="1" x14ac:dyDescent="0.25">
      <c r="A21" s="69" t="s">
        <v>57</v>
      </c>
      <c r="B21" s="69" t="s">
        <v>71</v>
      </c>
      <c r="C21" s="70"/>
      <c r="D21" s="69" t="s">
        <v>59</v>
      </c>
      <c r="E21" s="71"/>
      <c r="F21" s="72">
        <v>4929.3741196013107</v>
      </c>
      <c r="G21" s="73">
        <v>7980.3751741293199</v>
      </c>
      <c r="H21" s="73">
        <v>8373.2195182724226</v>
      </c>
      <c r="I21" s="73"/>
      <c r="J21" s="74">
        <v>2</v>
      </c>
      <c r="K21" s="75">
        <v>2</v>
      </c>
      <c r="L21" s="75">
        <v>2</v>
      </c>
      <c r="M21" s="75"/>
      <c r="N21" s="76" t="s">
        <v>60</v>
      </c>
      <c r="O21" s="69"/>
      <c r="P21" s="77" t="s">
        <v>61</v>
      </c>
      <c r="Q21" s="69"/>
      <c r="R21" s="78">
        <f t="shared" si="0"/>
        <v>9858.7482392026213</v>
      </c>
      <c r="S21" s="78">
        <f t="shared" si="0"/>
        <v>15960.75034825864</v>
      </c>
      <c r="T21" s="78">
        <f t="shared" si="0"/>
        <v>16746.439036544845</v>
      </c>
      <c r="U21" s="78">
        <v>87627.168282058963</v>
      </c>
      <c r="V21" s="79"/>
      <c r="W21" s="69"/>
      <c r="X21" s="79"/>
    </row>
    <row r="22" spans="1:24" ht="12.95" customHeight="1" x14ac:dyDescent="0.25">
      <c r="A22" s="69" t="s">
        <v>57</v>
      </c>
      <c r="B22" s="69" t="s">
        <v>72</v>
      </c>
      <c r="C22" s="70"/>
      <c r="D22" s="69" t="s">
        <v>59</v>
      </c>
      <c r="E22" s="71"/>
      <c r="F22" s="72">
        <v>13707.794119601311</v>
      </c>
      <c r="G22" s="73">
        <v>15965.105174129319</v>
      </c>
      <c r="H22" s="73">
        <v>15399.099518272424</v>
      </c>
      <c r="I22" s="73"/>
      <c r="J22" s="74">
        <v>1</v>
      </c>
      <c r="K22" s="75">
        <v>1</v>
      </c>
      <c r="L22" s="75">
        <v>1</v>
      </c>
      <c r="M22" s="75"/>
      <c r="N22" s="76" t="s">
        <v>60</v>
      </c>
      <c r="O22" s="69"/>
      <c r="P22" s="77" t="s">
        <v>61</v>
      </c>
      <c r="Q22" s="69"/>
      <c r="R22" s="78">
        <f t="shared" si="0"/>
        <v>13707.794119601311</v>
      </c>
      <c r="S22" s="78">
        <f t="shared" si="0"/>
        <v>15965.105174129319</v>
      </c>
      <c r="T22" s="78">
        <f t="shared" si="0"/>
        <v>15399.099518272424</v>
      </c>
      <c r="U22" s="78">
        <v>45071.998812003054</v>
      </c>
      <c r="V22" s="79"/>
      <c r="W22" s="69"/>
      <c r="X22" s="79"/>
    </row>
    <row r="23" spans="1:24" ht="12.95" customHeight="1" x14ac:dyDescent="0.25">
      <c r="A23" s="69" t="s">
        <v>57</v>
      </c>
      <c r="B23" s="69" t="s">
        <v>73</v>
      </c>
      <c r="C23" s="70"/>
      <c r="D23" s="69" t="s">
        <v>59</v>
      </c>
      <c r="E23" s="71"/>
      <c r="F23" s="72">
        <v>3055.764119601311</v>
      </c>
      <c r="G23" s="73">
        <v>7828.5051741293191</v>
      </c>
      <c r="H23" s="73">
        <v>2057.9395182724238</v>
      </c>
      <c r="I23" s="73"/>
      <c r="J23" s="74">
        <v>1</v>
      </c>
      <c r="K23" s="75">
        <v>1</v>
      </c>
      <c r="L23" s="75">
        <v>1</v>
      </c>
      <c r="M23" s="75"/>
      <c r="N23" s="76" t="s">
        <v>60</v>
      </c>
      <c r="O23" s="69"/>
      <c r="P23" s="77" t="s">
        <v>61</v>
      </c>
      <c r="Q23" s="69"/>
      <c r="R23" s="78">
        <f t="shared" si="0"/>
        <v>3055.764119601311</v>
      </c>
      <c r="S23" s="78">
        <f t="shared" si="0"/>
        <v>7828.5051741293191</v>
      </c>
      <c r="T23" s="78">
        <f t="shared" si="0"/>
        <v>2057.9395182724238</v>
      </c>
      <c r="U23" s="78">
        <v>56019.409470055907</v>
      </c>
      <c r="V23" s="79"/>
      <c r="W23" s="69"/>
      <c r="X23" s="79"/>
    </row>
    <row r="24" spans="1:24" ht="12.95" customHeight="1" x14ac:dyDescent="0.25">
      <c r="A24" s="69" t="s">
        <v>57</v>
      </c>
      <c r="B24" s="69" t="s">
        <v>74</v>
      </c>
      <c r="C24" s="70"/>
      <c r="D24" s="69" t="s">
        <v>59</v>
      </c>
      <c r="E24" s="71"/>
      <c r="F24" s="72">
        <v>7346.1145957917888</v>
      </c>
      <c r="G24" s="73">
        <v>12345.439936034083</v>
      </c>
      <c r="H24" s="73">
        <v>9573.0399944628953</v>
      </c>
      <c r="I24" s="73"/>
      <c r="J24" s="74">
        <v>21</v>
      </c>
      <c r="K24" s="75">
        <v>21</v>
      </c>
      <c r="L24" s="75">
        <v>21</v>
      </c>
      <c r="M24" s="75"/>
      <c r="N24" s="76" t="s">
        <v>60</v>
      </c>
      <c r="O24" s="69"/>
      <c r="P24" s="77" t="s">
        <v>61</v>
      </c>
      <c r="Q24" s="69"/>
      <c r="R24" s="78">
        <f t="shared" si="0"/>
        <v>154268.40651162757</v>
      </c>
      <c r="S24" s="78">
        <f t="shared" si="0"/>
        <v>259254.23865671575</v>
      </c>
      <c r="T24" s="78">
        <f t="shared" si="0"/>
        <v>201033.83988372079</v>
      </c>
      <c r="U24" s="78">
        <v>1636731.0145986713</v>
      </c>
      <c r="V24" s="79"/>
      <c r="W24" s="69"/>
      <c r="X24" s="79"/>
    </row>
    <row r="25" spans="1:24" ht="12.95" customHeight="1" x14ac:dyDescent="0.25">
      <c r="A25" s="69" t="s">
        <v>57</v>
      </c>
      <c r="B25" s="69" t="s">
        <v>75</v>
      </c>
      <c r="C25" s="70"/>
      <c r="D25" s="69" t="s">
        <v>59</v>
      </c>
      <c r="E25" s="71"/>
      <c r="F25" s="72">
        <v>7492.3826910298812</v>
      </c>
      <c r="G25" s="73">
        <v>8798.758924129319</v>
      </c>
      <c r="H25" s="73">
        <v>9316.632018272423</v>
      </c>
      <c r="I25" s="73"/>
      <c r="J25" s="74">
        <v>7</v>
      </c>
      <c r="K25" s="80">
        <v>8</v>
      </c>
      <c r="L25" s="75">
        <v>8</v>
      </c>
      <c r="M25" s="75"/>
      <c r="N25" s="76" t="s">
        <v>60</v>
      </c>
      <c r="O25" s="69"/>
      <c r="P25" s="77" t="s">
        <v>61</v>
      </c>
      <c r="Q25" s="69"/>
      <c r="R25" s="78">
        <f t="shared" si="0"/>
        <v>52446.678837209169</v>
      </c>
      <c r="S25" s="78">
        <f t="shared" si="0"/>
        <v>70390.071393034552</v>
      </c>
      <c r="T25" s="78">
        <f t="shared" si="0"/>
        <v>74533.056146179384</v>
      </c>
      <c r="U25" s="78">
        <v>548241.3459133486</v>
      </c>
      <c r="V25" s="79"/>
      <c r="W25" s="69"/>
      <c r="X25" s="79"/>
    </row>
    <row r="26" spans="1:24" ht="12.95" customHeight="1" x14ac:dyDescent="0.25">
      <c r="A26" s="69" t="s">
        <v>57</v>
      </c>
      <c r="B26" s="69" t="s">
        <v>76</v>
      </c>
      <c r="C26" s="70"/>
      <c r="D26" s="69" t="s">
        <v>59</v>
      </c>
      <c r="E26" s="71"/>
      <c r="F26" s="72">
        <v>5147.1741196013108</v>
      </c>
      <c r="G26" s="73">
        <v>7295.5685074626526</v>
      </c>
      <c r="H26" s="73">
        <v>7818.4595182724233</v>
      </c>
      <c r="I26" s="73"/>
      <c r="J26" s="74">
        <v>3</v>
      </c>
      <c r="K26" s="75">
        <v>3</v>
      </c>
      <c r="L26" s="75">
        <v>3</v>
      </c>
      <c r="M26" s="75"/>
      <c r="N26" s="76" t="s">
        <v>60</v>
      </c>
      <c r="O26" s="69"/>
      <c r="P26" s="77" t="s">
        <v>61</v>
      </c>
      <c r="Q26" s="69"/>
      <c r="R26" s="78">
        <f t="shared" si="0"/>
        <v>15441.522358803933</v>
      </c>
      <c r="S26" s="78">
        <f t="shared" si="0"/>
        <v>21886.705522387958</v>
      </c>
      <c r="T26" s="78">
        <f t="shared" si="0"/>
        <v>23455.378554817271</v>
      </c>
      <c r="U26" s="78">
        <v>184707.79841016774</v>
      </c>
      <c r="V26" s="79"/>
      <c r="W26" s="69"/>
      <c r="X26" s="79"/>
    </row>
    <row r="27" spans="1:24" ht="12.95" customHeight="1" x14ac:dyDescent="0.25">
      <c r="A27" s="69" t="s">
        <v>57</v>
      </c>
      <c r="B27" s="69" t="s">
        <v>77</v>
      </c>
      <c r="C27" s="70"/>
      <c r="D27" s="69" t="s">
        <v>59</v>
      </c>
      <c r="E27" s="71"/>
      <c r="F27" s="72">
        <v>6036.8191196013113</v>
      </c>
      <c r="G27" s="73">
        <v>13670.795174129324</v>
      </c>
      <c r="H27" s="73">
        <v>9503.2295182724247</v>
      </c>
      <c r="I27" s="73"/>
      <c r="J27" s="74">
        <v>2</v>
      </c>
      <c r="K27" s="75">
        <v>2</v>
      </c>
      <c r="L27" s="75">
        <v>2</v>
      </c>
      <c r="M27" s="75"/>
      <c r="N27" s="76" t="s">
        <v>60</v>
      </c>
      <c r="O27" s="69"/>
      <c r="P27" s="77" t="s">
        <v>61</v>
      </c>
      <c r="Q27" s="69"/>
      <c r="R27" s="78">
        <f t="shared" si="0"/>
        <v>12073.638239202623</v>
      </c>
      <c r="S27" s="78">
        <f t="shared" si="0"/>
        <v>27341.590348258647</v>
      </c>
      <c r="T27" s="78">
        <f t="shared" si="0"/>
        <v>19006.459036544849</v>
      </c>
      <c r="U27" s="78">
        <v>160720.63894011182</v>
      </c>
      <c r="V27" s="79"/>
      <c r="W27" s="69"/>
      <c r="X27" s="79"/>
    </row>
    <row r="28" spans="1:24" ht="12.95" customHeight="1" x14ac:dyDescent="0.25">
      <c r="A28" s="69" t="s">
        <v>57</v>
      </c>
      <c r="B28" s="69" t="s">
        <v>78</v>
      </c>
      <c r="C28" s="70"/>
      <c r="D28" s="69" t="s">
        <v>59</v>
      </c>
      <c r="E28" s="71"/>
      <c r="F28" s="72">
        <v>7643.7941196013107</v>
      </c>
      <c r="G28" s="73">
        <v>8734.9851741293205</v>
      </c>
      <c r="H28" s="73">
        <v>8174.9195182724234</v>
      </c>
      <c r="I28" s="73"/>
      <c r="J28" s="74">
        <v>1</v>
      </c>
      <c r="K28" s="75">
        <v>1</v>
      </c>
      <c r="L28" s="75">
        <v>1</v>
      </c>
      <c r="M28" s="75"/>
      <c r="N28" s="76" t="s">
        <v>60</v>
      </c>
      <c r="O28" s="69"/>
      <c r="P28" s="77" t="s">
        <v>61</v>
      </c>
      <c r="Q28" s="69"/>
      <c r="R28" s="78">
        <f t="shared" si="0"/>
        <v>7643.7941196013107</v>
      </c>
      <c r="S28" s="78">
        <f t="shared" si="0"/>
        <v>8734.9851741293205</v>
      </c>
      <c r="T28" s="78">
        <f t="shared" si="0"/>
        <v>8174.9195182724234</v>
      </c>
      <c r="U28" s="78">
        <v>70054.289470055912</v>
      </c>
      <c r="V28" s="79"/>
      <c r="W28" s="69"/>
      <c r="X28" s="79"/>
    </row>
    <row r="29" spans="1:24" ht="12.95" customHeight="1" x14ac:dyDescent="0.25">
      <c r="A29" s="69" t="s">
        <v>57</v>
      </c>
      <c r="B29" s="69" t="s">
        <v>79</v>
      </c>
      <c r="C29" s="70"/>
      <c r="D29" s="69" t="s">
        <v>80</v>
      </c>
      <c r="E29" s="81"/>
      <c r="F29" s="72">
        <v>133617.73411960131</v>
      </c>
      <c r="G29" s="73">
        <v>144256.90517412932</v>
      </c>
      <c r="H29" s="73">
        <v>134934.03951827245</v>
      </c>
      <c r="I29" s="73"/>
      <c r="J29" s="74">
        <v>1</v>
      </c>
      <c r="K29" s="75">
        <v>1</v>
      </c>
      <c r="L29" s="75">
        <v>1</v>
      </c>
      <c r="M29" s="75"/>
      <c r="N29" s="76" t="s">
        <v>60</v>
      </c>
      <c r="O29" s="69"/>
      <c r="P29" s="77" t="s">
        <v>61</v>
      </c>
      <c r="Q29" s="69"/>
      <c r="R29" s="78">
        <f t="shared" si="0"/>
        <v>133617.73411960131</v>
      </c>
      <c r="S29" s="78">
        <f t="shared" si="0"/>
        <v>144256.90517412932</v>
      </c>
      <c r="T29" s="78">
        <f t="shared" si="0"/>
        <v>134934.03951827245</v>
      </c>
      <c r="U29" s="78">
        <v>795503.17947005597</v>
      </c>
      <c r="V29" s="79"/>
      <c r="W29" s="69"/>
      <c r="X29" s="79"/>
    </row>
    <row r="30" spans="1:24" ht="12.95" customHeight="1" x14ac:dyDescent="0.25">
      <c r="A30" s="69" t="s">
        <v>57</v>
      </c>
      <c r="B30" s="69" t="s">
        <v>81</v>
      </c>
      <c r="C30" s="70"/>
      <c r="D30" s="69" t="s">
        <v>80</v>
      </c>
      <c r="E30" s="71"/>
      <c r="F30" s="72">
        <v>66405.514119601314</v>
      </c>
      <c r="G30" s="73">
        <v>73010.950174129335</v>
      </c>
      <c r="H30" s="73">
        <v>67747.554518272431</v>
      </c>
      <c r="I30" s="73"/>
      <c r="J30" s="74">
        <v>4</v>
      </c>
      <c r="K30" s="75">
        <v>4</v>
      </c>
      <c r="L30" s="75">
        <v>4</v>
      </c>
      <c r="M30" s="75"/>
      <c r="N30" s="76" t="s">
        <v>60</v>
      </c>
      <c r="O30" s="69"/>
      <c r="P30" s="77" t="s">
        <v>61</v>
      </c>
      <c r="Q30" s="69"/>
      <c r="R30" s="78">
        <f t="shared" si="0"/>
        <v>265622.05647840525</v>
      </c>
      <c r="S30" s="78">
        <f t="shared" si="0"/>
        <v>292043.80069651734</v>
      </c>
      <c r="T30" s="78">
        <f t="shared" si="0"/>
        <v>270990.21807308972</v>
      </c>
      <c r="U30" s="78">
        <v>1650503.4578802239</v>
      </c>
      <c r="V30" s="79"/>
      <c r="W30" s="69"/>
      <c r="X30" s="79"/>
    </row>
    <row r="31" spans="1:24" ht="12.95" customHeight="1" x14ac:dyDescent="0.25">
      <c r="A31" s="69" t="s">
        <v>57</v>
      </c>
      <c r="B31" s="69" t="s">
        <v>82</v>
      </c>
      <c r="C31" s="70"/>
      <c r="D31" s="69" t="s">
        <v>80</v>
      </c>
      <c r="E31" s="71"/>
      <c r="F31" s="72">
        <v>30683.151619601314</v>
      </c>
      <c r="G31" s="73">
        <v>34018.043507462651</v>
      </c>
      <c r="H31" s="73">
        <v>31559.38118493908</v>
      </c>
      <c r="I31" s="73"/>
      <c r="J31" s="74">
        <v>12</v>
      </c>
      <c r="K31" s="75">
        <v>12</v>
      </c>
      <c r="L31" s="75">
        <v>12</v>
      </c>
      <c r="M31" s="75"/>
      <c r="N31" s="76" t="s">
        <v>60</v>
      </c>
      <c r="O31" s="69"/>
      <c r="P31" s="77" t="s">
        <v>61</v>
      </c>
      <c r="Q31" s="69"/>
      <c r="R31" s="78">
        <f t="shared" si="0"/>
        <v>368197.81943521579</v>
      </c>
      <c r="S31" s="78">
        <f t="shared" si="0"/>
        <v>408216.52208955179</v>
      </c>
      <c r="T31" s="78">
        <f t="shared" si="0"/>
        <v>378712.57421926898</v>
      </c>
      <c r="U31" s="78">
        <v>2446237.953640671</v>
      </c>
      <c r="V31" s="79"/>
      <c r="W31" s="69"/>
      <c r="X31" s="79"/>
    </row>
    <row r="32" spans="1:24" ht="12.95" customHeight="1" x14ac:dyDescent="0.25">
      <c r="A32" s="69" t="s">
        <v>57</v>
      </c>
      <c r="B32" s="69" t="s">
        <v>83</v>
      </c>
      <c r="C32" s="70"/>
      <c r="D32" s="69" t="s">
        <v>80</v>
      </c>
      <c r="E32" s="71"/>
      <c r="F32" s="72">
        <v>30011.254119601312</v>
      </c>
      <c r="G32" s="73">
        <v>33677.445174129323</v>
      </c>
      <c r="H32" s="73">
        <v>31327.559518272425</v>
      </c>
      <c r="I32" s="73"/>
      <c r="J32" s="74">
        <v>1</v>
      </c>
      <c r="K32" s="75">
        <v>1</v>
      </c>
      <c r="L32" s="75">
        <v>1</v>
      </c>
      <c r="M32" s="75"/>
      <c r="N32" s="76" t="s">
        <v>60</v>
      </c>
      <c r="O32" s="69"/>
      <c r="P32" s="77" t="s">
        <v>61</v>
      </c>
      <c r="Q32" s="69"/>
      <c r="R32" s="78">
        <f t="shared" si="0"/>
        <v>30011.254119601312</v>
      </c>
      <c r="S32" s="78">
        <f t="shared" si="0"/>
        <v>33677.445174129323</v>
      </c>
      <c r="T32" s="78">
        <f t="shared" si="0"/>
        <v>31327.559518272425</v>
      </c>
      <c r="U32" s="78">
        <v>200100.64947005591</v>
      </c>
      <c r="V32" s="79"/>
      <c r="W32" s="69"/>
      <c r="X32" s="79"/>
    </row>
    <row r="33" spans="1:24" ht="12.95" customHeight="1" x14ac:dyDescent="0.25">
      <c r="A33" s="69" t="s">
        <v>57</v>
      </c>
      <c r="B33" s="69" t="s">
        <v>84</v>
      </c>
      <c r="C33" s="70"/>
      <c r="D33" s="69" t="s">
        <v>59</v>
      </c>
      <c r="E33" s="71"/>
      <c r="F33" s="72">
        <v>19273.047452934643</v>
      </c>
      <c r="G33" s="73">
        <v>19839.28850746265</v>
      </c>
      <c r="H33" s="73">
        <v>38070.636184939089</v>
      </c>
      <c r="I33" s="73"/>
      <c r="J33" s="74">
        <v>3</v>
      </c>
      <c r="K33" s="75">
        <v>3</v>
      </c>
      <c r="L33" s="75">
        <v>3</v>
      </c>
      <c r="M33" s="75"/>
      <c r="N33" s="76" t="s">
        <v>60</v>
      </c>
      <c r="O33" s="69"/>
      <c r="P33" s="77" t="s">
        <v>61</v>
      </c>
      <c r="Q33" s="69"/>
      <c r="R33" s="78">
        <f t="shared" si="0"/>
        <v>57819.142358803932</v>
      </c>
      <c r="S33" s="78">
        <f t="shared" si="0"/>
        <v>59517.865522387947</v>
      </c>
      <c r="T33" s="78">
        <f t="shared" si="0"/>
        <v>114211.90855481726</v>
      </c>
      <c r="U33" s="78">
        <v>472852.11841016775</v>
      </c>
      <c r="V33" s="79"/>
      <c r="W33" s="69"/>
      <c r="X33" s="79"/>
    </row>
    <row r="34" spans="1:24" ht="12.95" customHeight="1" x14ac:dyDescent="0.25">
      <c r="A34" s="69" t="s">
        <v>57</v>
      </c>
      <c r="B34" s="69" t="s">
        <v>85</v>
      </c>
      <c r="C34" s="70"/>
      <c r="D34" s="69" t="s">
        <v>59</v>
      </c>
      <c r="E34" s="71"/>
      <c r="F34" s="72">
        <v>19115.231976744166</v>
      </c>
      <c r="G34" s="73">
        <v>30115.955174129322</v>
      </c>
      <c r="H34" s="73">
        <v>17484.316661129564</v>
      </c>
      <c r="I34" s="73"/>
      <c r="J34" s="74">
        <v>14</v>
      </c>
      <c r="K34" s="75">
        <v>14</v>
      </c>
      <c r="L34" s="75">
        <v>14</v>
      </c>
      <c r="M34" s="75"/>
      <c r="N34" s="76" t="s">
        <v>60</v>
      </c>
      <c r="O34" s="69"/>
      <c r="P34" s="77" t="s">
        <v>61</v>
      </c>
      <c r="Q34" s="69"/>
      <c r="R34" s="78">
        <f t="shared" si="0"/>
        <v>267613.24767441832</v>
      </c>
      <c r="S34" s="78">
        <f t="shared" si="0"/>
        <v>421623.37243781053</v>
      </c>
      <c r="T34" s="78">
        <f t="shared" si="0"/>
        <v>244780.4332558139</v>
      </c>
      <c r="U34" s="78">
        <v>2041930.4925807826</v>
      </c>
      <c r="V34" s="79"/>
      <c r="W34" s="69"/>
      <c r="X34" s="79"/>
    </row>
    <row r="35" spans="1:24" ht="12.95" customHeight="1" x14ac:dyDescent="0.25">
      <c r="A35" s="69" t="s">
        <v>57</v>
      </c>
      <c r="B35" s="69" t="s">
        <v>86</v>
      </c>
      <c r="C35" s="70"/>
      <c r="D35" s="69" t="s">
        <v>59</v>
      </c>
      <c r="E35" s="71"/>
      <c r="F35" s="72">
        <v>10903.560786267977</v>
      </c>
      <c r="G35" s="73">
        <v>29355.30184079599</v>
      </c>
      <c r="H35" s="73">
        <v>12648.54618493909</v>
      </c>
      <c r="I35" s="73"/>
      <c r="J35" s="74">
        <v>3</v>
      </c>
      <c r="K35" s="75">
        <v>3</v>
      </c>
      <c r="L35" s="75">
        <v>3</v>
      </c>
      <c r="M35" s="75"/>
      <c r="N35" s="76" t="s">
        <v>60</v>
      </c>
      <c r="O35" s="69"/>
      <c r="P35" s="77" t="s">
        <v>61</v>
      </c>
      <c r="Q35" s="69"/>
      <c r="R35" s="78">
        <f t="shared" si="0"/>
        <v>32710.682358803933</v>
      </c>
      <c r="S35" s="78">
        <f t="shared" si="0"/>
        <v>88065.90552238797</v>
      </c>
      <c r="T35" s="78">
        <f t="shared" si="0"/>
        <v>37945.638554817269</v>
      </c>
      <c r="U35" s="78">
        <v>337003.68841016776</v>
      </c>
      <c r="V35" s="79"/>
      <c r="W35" s="69"/>
      <c r="X35" s="79"/>
    </row>
    <row r="36" spans="1:24" ht="12.95" customHeight="1" x14ac:dyDescent="0.25">
      <c r="A36" s="69" t="s">
        <v>57</v>
      </c>
      <c r="B36" s="69" t="s">
        <v>58</v>
      </c>
      <c r="C36" s="70"/>
      <c r="D36" s="69" t="s">
        <v>59</v>
      </c>
      <c r="E36" s="82"/>
      <c r="F36" s="72">
        <v>22263.075119601312</v>
      </c>
      <c r="G36" s="73">
        <v>18207.480174129323</v>
      </c>
      <c r="H36" s="73">
        <v>17406.095518272421</v>
      </c>
      <c r="I36" s="73"/>
      <c r="J36" s="74">
        <v>10</v>
      </c>
      <c r="K36" s="75">
        <v>10</v>
      </c>
      <c r="L36" s="75">
        <v>10</v>
      </c>
      <c r="M36" s="75"/>
      <c r="N36" s="76" t="s">
        <v>60</v>
      </c>
      <c r="O36" s="69"/>
      <c r="P36" s="77" t="s">
        <v>61</v>
      </c>
      <c r="Q36" s="69"/>
      <c r="R36" s="78">
        <f t="shared" si="0"/>
        <v>222630.75119601312</v>
      </c>
      <c r="S36" s="78">
        <f t="shared" si="0"/>
        <v>182074.80174129322</v>
      </c>
      <c r="T36" s="78">
        <f t="shared" si="0"/>
        <v>174060.95518272422</v>
      </c>
      <c r="U36" s="78">
        <v>1350775.3147005592</v>
      </c>
      <c r="V36" s="79"/>
      <c r="W36" s="69"/>
      <c r="X36" s="79"/>
    </row>
    <row r="37" spans="1:24" ht="12.95" customHeight="1" x14ac:dyDescent="0.25">
      <c r="A37" s="69" t="s">
        <v>57</v>
      </c>
      <c r="B37" s="69" t="s">
        <v>87</v>
      </c>
      <c r="C37" s="70"/>
      <c r="D37" s="69" t="s">
        <v>59</v>
      </c>
      <c r="E37" s="71"/>
      <c r="F37" s="72">
        <v>29638.114888832082</v>
      </c>
      <c r="G37" s="73">
        <v>26883.404789513945</v>
      </c>
      <c r="H37" s="73">
        <v>29166.897979810885</v>
      </c>
      <c r="I37" s="73"/>
      <c r="J37" s="74">
        <v>26</v>
      </c>
      <c r="K37" s="75">
        <v>26</v>
      </c>
      <c r="L37" s="75">
        <v>26</v>
      </c>
      <c r="M37" s="75"/>
      <c r="N37" s="76" t="s">
        <v>60</v>
      </c>
      <c r="O37" s="69"/>
      <c r="P37" s="77" t="s">
        <v>61</v>
      </c>
      <c r="Q37" s="69"/>
      <c r="R37" s="78">
        <f t="shared" si="0"/>
        <v>770590.98710963409</v>
      </c>
      <c r="S37" s="78">
        <f t="shared" si="0"/>
        <v>698968.52452736255</v>
      </c>
      <c r="T37" s="78">
        <f t="shared" si="0"/>
        <v>758339.34747508296</v>
      </c>
      <c r="U37" s="78">
        <v>4738059.9662214546</v>
      </c>
      <c r="V37" s="79"/>
      <c r="W37" s="69"/>
      <c r="X37" s="79"/>
    </row>
    <row r="38" spans="1:24" ht="12.95" customHeight="1" x14ac:dyDescent="0.25">
      <c r="A38" s="69" t="s">
        <v>57</v>
      </c>
      <c r="B38" s="69" t="s">
        <v>88</v>
      </c>
      <c r="C38" s="70"/>
      <c r="D38" s="69" t="s">
        <v>59</v>
      </c>
      <c r="E38" s="71"/>
      <c r="F38" s="72">
        <v>10196.69411960131</v>
      </c>
      <c r="G38" s="73">
        <v>11490.125174129318</v>
      </c>
      <c r="H38" s="73">
        <v>11887.999518272423</v>
      </c>
      <c r="I38" s="73"/>
      <c r="J38" s="74">
        <v>1</v>
      </c>
      <c r="K38" s="75">
        <v>1</v>
      </c>
      <c r="L38" s="75">
        <v>1</v>
      </c>
      <c r="M38" s="75"/>
      <c r="N38" s="76" t="s">
        <v>60</v>
      </c>
      <c r="O38" s="69"/>
      <c r="P38" s="77" t="s">
        <v>61</v>
      </c>
      <c r="Q38" s="69"/>
      <c r="R38" s="78">
        <f t="shared" si="0"/>
        <v>10196.69411960131</v>
      </c>
      <c r="S38" s="78">
        <f t="shared" si="0"/>
        <v>11490.125174129318</v>
      </c>
      <c r="T38" s="78">
        <f t="shared" si="0"/>
        <v>11887.999518272423</v>
      </c>
      <c r="U38" s="78">
        <v>90160.789470055912</v>
      </c>
      <c r="V38" s="79"/>
      <c r="W38" s="69"/>
      <c r="X38" s="79"/>
    </row>
    <row r="39" spans="1:24" ht="12.95" customHeight="1" x14ac:dyDescent="0.25">
      <c r="A39" s="69" t="s">
        <v>57</v>
      </c>
      <c r="B39" s="69" t="s">
        <v>89</v>
      </c>
      <c r="C39" s="70"/>
      <c r="D39" s="69" t="s">
        <v>59</v>
      </c>
      <c r="E39" s="71"/>
      <c r="F39" s="72">
        <v>16013.07411960131</v>
      </c>
      <c r="G39" s="73">
        <v>18113.815174129322</v>
      </c>
      <c r="H39" s="73">
        <v>17704.379518272421</v>
      </c>
      <c r="I39" s="73"/>
      <c r="J39" s="74">
        <v>2</v>
      </c>
      <c r="K39" s="75">
        <v>2</v>
      </c>
      <c r="L39" s="75">
        <v>2</v>
      </c>
      <c r="M39" s="75"/>
      <c r="N39" s="76" t="s">
        <v>60</v>
      </c>
      <c r="O39" s="69"/>
      <c r="P39" s="77" t="s">
        <v>61</v>
      </c>
      <c r="Q39" s="69"/>
      <c r="R39" s="78">
        <f t="shared" si="0"/>
        <v>32026.148239202619</v>
      </c>
      <c r="S39" s="78">
        <f t="shared" si="0"/>
        <v>36227.630348258645</v>
      </c>
      <c r="T39" s="78">
        <f t="shared" si="0"/>
        <v>35408.759036544841</v>
      </c>
      <c r="U39" s="78">
        <v>259745.74894011181</v>
      </c>
      <c r="V39" s="79"/>
      <c r="W39" s="69"/>
      <c r="X39" s="79"/>
    </row>
    <row r="40" spans="1:24" ht="12.95" customHeight="1" x14ac:dyDescent="0.25">
      <c r="A40" s="69" t="s">
        <v>57</v>
      </c>
      <c r="B40" s="69" t="s">
        <v>90</v>
      </c>
      <c r="C40" s="70"/>
      <c r="D40" s="69" t="s">
        <v>59</v>
      </c>
      <c r="E40" s="71"/>
      <c r="F40" s="72">
        <v>11108.224119601311</v>
      </c>
      <c r="G40" s="73">
        <v>12633.735174129321</v>
      </c>
      <c r="H40" s="73">
        <v>10799.569518272423</v>
      </c>
      <c r="I40" s="73"/>
      <c r="J40" s="74">
        <v>2</v>
      </c>
      <c r="K40" s="75">
        <v>2</v>
      </c>
      <c r="L40" s="75">
        <v>2</v>
      </c>
      <c r="M40" s="75"/>
      <c r="N40" s="76" t="s">
        <v>60</v>
      </c>
      <c r="O40" s="69"/>
      <c r="P40" s="77" t="s">
        <v>61</v>
      </c>
      <c r="Q40" s="69"/>
      <c r="R40" s="78">
        <f t="shared" si="0"/>
        <v>22216.448239202622</v>
      </c>
      <c r="S40" s="78">
        <f t="shared" si="0"/>
        <v>25267.470348258641</v>
      </c>
      <c r="T40" s="78">
        <f t="shared" si="0"/>
        <v>21599.139036544846</v>
      </c>
      <c r="U40" s="78">
        <v>235246.75894011185</v>
      </c>
      <c r="V40" s="79"/>
      <c r="W40" s="69"/>
      <c r="X40" s="79"/>
    </row>
    <row r="41" spans="1:24" ht="12.95" customHeight="1" x14ac:dyDescent="0.25">
      <c r="A41" s="69" t="s">
        <v>57</v>
      </c>
      <c r="B41" s="69" t="s">
        <v>91</v>
      </c>
      <c r="C41" s="70"/>
      <c r="D41" s="69" t="s">
        <v>59</v>
      </c>
      <c r="E41" s="71"/>
      <c r="F41" s="72">
        <v>9919.184119601312</v>
      </c>
      <c r="G41" s="73">
        <v>11116.27517412932</v>
      </c>
      <c r="H41" s="73">
        <v>11417.759518272425</v>
      </c>
      <c r="I41" s="73"/>
      <c r="J41" s="74">
        <v>2</v>
      </c>
      <c r="K41" s="75">
        <v>2</v>
      </c>
      <c r="L41" s="75">
        <v>2</v>
      </c>
      <c r="M41" s="75"/>
      <c r="N41" s="76" t="s">
        <v>60</v>
      </c>
      <c r="O41" s="69"/>
      <c r="P41" s="77" t="s">
        <v>61</v>
      </c>
      <c r="Q41" s="69"/>
      <c r="R41" s="78">
        <f t="shared" si="0"/>
        <v>19838.368239202624</v>
      </c>
      <c r="S41" s="78">
        <f t="shared" si="0"/>
        <v>22232.550348258639</v>
      </c>
      <c r="T41" s="78">
        <f t="shared" si="0"/>
        <v>22835.519036544851</v>
      </c>
      <c r="U41" s="78">
        <v>202420.8989401118</v>
      </c>
      <c r="V41" s="79"/>
      <c r="W41" s="69"/>
      <c r="X41" s="79"/>
    </row>
    <row r="42" spans="1:24" ht="12.95" customHeight="1" x14ac:dyDescent="0.25">
      <c r="A42" s="69" t="s">
        <v>57</v>
      </c>
      <c r="B42" s="69" t="s">
        <v>92</v>
      </c>
      <c r="C42" s="70"/>
      <c r="D42" s="69" t="s">
        <v>59</v>
      </c>
      <c r="E42" s="71"/>
      <c r="F42" s="72">
        <v>0</v>
      </c>
      <c r="G42" s="73">
        <v>0</v>
      </c>
      <c r="H42" s="73">
        <v>6471.6395182724236</v>
      </c>
      <c r="I42" s="73"/>
      <c r="J42" s="74">
        <v>0</v>
      </c>
      <c r="K42" s="75">
        <v>0</v>
      </c>
      <c r="L42" s="75">
        <v>1</v>
      </c>
      <c r="M42" s="75"/>
      <c r="N42" s="76" t="s">
        <v>60</v>
      </c>
      <c r="O42" s="69"/>
      <c r="P42" s="77" t="s">
        <v>61</v>
      </c>
      <c r="Q42" s="69"/>
      <c r="R42" s="78">
        <f t="shared" si="0"/>
        <v>0</v>
      </c>
      <c r="S42" s="78">
        <f t="shared" si="0"/>
        <v>0</v>
      </c>
      <c r="T42" s="78">
        <f t="shared" si="0"/>
        <v>6471.6395182724236</v>
      </c>
      <c r="U42" s="78">
        <v>32425.014448827969</v>
      </c>
      <c r="V42" s="79"/>
      <c r="W42" s="69"/>
      <c r="X42" s="79"/>
    </row>
    <row r="43" spans="1:24" ht="12.95" customHeight="1" x14ac:dyDescent="0.25">
      <c r="A43" s="69" t="s">
        <v>57</v>
      </c>
      <c r="B43" s="69" t="s">
        <v>93</v>
      </c>
      <c r="C43" s="70"/>
      <c r="D43" s="69" t="s">
        <v>59</v>
      </c>
      <c r="E43" s="71"/>
      <c r="F43" s="72">
        <v>15147.91411960131</v>
      </c>
      <c r="G43" s="73">
        <v>74814.425174129326</v>
      </c>
      <c r="H43" s="73">
        <v>19759.039518272421</v>
      </c>
      <c r="I43" s="73"/>
      <c r="J43" s="74">
        <v>1</v>
      </c>
      <c r="K43" s="75">
        <v>1</v>
      </c>
      <c r="L43" s="75">
        <v>1</v>
      </c>
      <c r="M43" s="75"/>
      <c r="N43" s="76" t="s">
        <v>60</v>
      </c>
      <c r="O43" s="69"/>
      <c r="P43" s="77" t="s">
        <v>61</v>
      </c>
      <c r="Q43" s="69"/>
      <c r="R43" s="78">
        <f>F43*J43</f>
        <v>15147.91411960131</v>
      </c>
      <c r="S43" s="78">
        <f>G43*K43</f>
        <v>74814.425174129326</v>
      </c>
      <c r="T43" s="78">
        <f>H43*L43</f>
        <v>19759.039518272421</v>
      </c>
      <c r="U43" s="78">
        <v>184735.05947005592</v>
      </c>
      <c r="V43" s="79"/>
      <c r="W43" s="69"/>
      <c r="X43" s="79"/>
    </row>
    <row r="44" spans="1:24" ht="12.95" customHeight="1" x14ac:dyDescent="0.25">
      <c r="A44" s="69" t="s">
        <v>57</v>
      </c>
      <c r="B44" s="69" t="s">
        <v>94</v>
      </c>
      <c r="C44" s="70"/>
      <c r="D44" s="69" t="s">
        <v>59</v>
      </c>
      <c r="E44" s="71"/>
      <c r="F44" s="72">
        <v>0</v>
      </c>
      <c r="G44" s="73">
        <v>0</v>
      </c>
      <c r="H44" s="73">
        <v>0</v>
      </c>
      <c r="I44" s="73"/>
      <c r="J44" s="74">
        <v>0</v>
      </c>
      <c r="K44" s="75">
        <v>0</v>
      </c>
      <c r="L44" s="75">
        <v>0</v>
      </c>
      <c r="M44" s="75"/>
      <c r="N44" s="76" t="s">
        <v>60</v>
      </c>
      <c r="O44" s="69"/>
      <c r="P44" s="77" t="s">
        <v>61</v>
      </c>
      <c r="Q44" s="69"/>
      <c r="R44" s="78">
        <f t="shared" ref="R44:T76" si="1">F44*J44</f>
        <v>0</v>
      </c>
      <c r="S44" s="78">
        <f t="shared" si="1"/>
        <v>0</v>
      </c>
      <c r="T44" s="78">
        <f t="shared" si="1"/>
        <v>0</v>
      </c>
      <c r="U44" s="78">
        <v>75446.240658052848</v>
      </c>
      <c r="V44" s="79"/>
      <c r="W44" s="69"/>
      <c r="X44" s="79"/>
    </row>
    <row r="45" spans="1:24" ht="12.95" customHeight="1" x14ac:dyDescent="0.25">
      <c r="A45" s="69" t="s">
        <v>57</v>
      </c>
      <c r="B45" s="69" t="s">
        <v>95</v>
      </c>
      <c r="C45" s="70"/>
      <c r="D45" s="69" t="s">
        <v>59</v>
      </c>
      <c r="E45" s="71"/>
      <c r="F45" s="72">
        <v>5245.9600019542513</v>
      </c>
      <c r="G45" s="73">
        <v>6487.4089241293232</v>
      </c>
      <c r="H45" s="73">
        <v>7195.4295182724272</v>
      </c>
      <c r="I45" s="73"/>
      <c r="J45" s="74">
        <v>17</v>
      </c>
      <c r="K45" s="75">
        <v>16</v>
      </c>
      <c r="L45" s="75">
        <v>16</v>
      </c>
      <c r="M45" s="75"/>
      <c r="N45" s="76" t="s">
        <v>60</v>
      </c>
      <c r="O45" s="69"/>
      <c r="P45" s="77" t="s">
        <v>61</v>
      </c>
      <c r="Q45" s="69"/>
      <c r="R45" s="78">
        <f t="shared" si="1"/>
        <v>89181.320033222277</v>
      </c>
      <c r="S45" s="78">
        <f t="shared" si="1"/>
        <v>103798.54278606917</v>
      </c>
      <c r="T45" s="78">
        <f t="shared" si="1"/>
        <v>115126.87229235884</v>
      </c>
      <c r="U45" s="78">
        <v>910452.63866335142</v>
      </c>
      <c r="V45" s="79"/>
      <c r="W45" s="69"/>
      <c r="X45" s="79"/>
    </row>
    <row r="46" spans="1:24" ht="12.95" customHeight="1" x14ac:dyDescent="0.25">
      <c r="A46" s="69" t="s">
        <v>57</v>
      </c>
      <c r="B46" s="69" t="s">
        <v>96</v>
      </c>
      <c r="C46" s="70"/>
      <c r="D46" s="69" t="s">
        <v>59</v>
      </c>
      <c r="E46" s="71"/>
      <c r="F46" s="72">
        <v>50518.784119601303</v>
      </c>
      <c r="G46" s="73">
        <v>12568.898507462654</v>
      </c>
      <c r="H46" s="73">
        <v>12669.972851605757</v>
      </c>
      <c r="I46" s="73"/>
      <c r="J46" s="74">
        <v>3</v>
      </c>
      <c r="K46" s="75">
        <v>3</v>
      </c>
      <c r="L46" s="75">
        <v>3</v>
      </c>
      <c r="M46" s="75"/>
      <c r="N46" s="76" t="s">
        <v>60</v>
      </c>
      <c r="O46" s="69"/>
      <c r="P46" s="77" t="s">
        <v>61</v>
      </c>
      <c r="Q46" s="69"/>
      <c r="R46" s="78">
        <f t="shared" si="1"/>
        <v>151556.35235880391</v>
      </c>
      <c r="S46" s="78">
        <f t="shared" si="1"/>
        <v>37706.695522387963</v>
      </c>
      <c r="T46" s="78">
        <f t="shared" si="1"/>
        <v>38009.918554817268</v>
      </c>
      <c r="U46" s="78">
        <v>442330.80413766502</v>
      </c>
      <c r="V46" s="79"/>
      <c r="W46" s="69"/>
      <c r="X46" s="79"/>
    </row>
    <row r="47" spans="1:24" ht="12.95" customHeight="1" x14ac:dyDescent="0.25">
      <c r="A47" s="69" t="s">
        <v>57</v>
      </c>
      <c r="B47" s="69" t="s">
        <v>97</v>
      </c>
      <c r="C47" s="70"/>
      <c r="D47" s="69" t="s">
        <v>59</v>
      </c>
      <c r="E47" s="71"/>
      <c r="F47" s="72">
        <v>6638.0666196013108</v>
      </c>
      <c r="G47" s="73">
        <v>8620.2051741293199</v>
      </c>
      <c r="H47" s="73">
        <v>8252.0395182724242</v>
      </c>
      <c r="I47" s="73"/>
      <c r="J47" s="74">
        <v>4</v>
      </c>
      <c r="K47" s="75">
        <v>4</v>
      </c>
      <c r="L47" s="75">
        <v>4</v>
      </c>
      <c r="M47" s="75"/>
      <c r="N47" s="76" t="s">
        <v>60</v>
      </c>
      <c r="O47" s="69"/>
      <c r="P47" s="77" t="s">
        <v>61</v>
      </c>
      <c r="Q47" s="69"/>
      <c r="R47" s="78">
        <f t="shared" si="1"/>
        <v>26552.266478405243</v>
      </c>
      <c r="S47" s="78">
        <f t="shared" si="1"/>
        <v>34480.820696517279</v>
      </c>
      <c r="T47" s="78">
        <f t="shared" si="1"/>
        <v>33008.158073089697</v>
      </c>
      <c r="U47" s="78">
        <v>278852.82788022363</v>
      </c>
      <c r="V47" s="79"/>
      <c r="W47" s="69"/>
      <c r="X47" s="79"/>
    </row>
    <row r="48" spans="1:24" ht="12.95" customHeight="1" x14ac:dyDescent="0.25">
      <c r="A48" s="69" t="s">
        <v>57</v>
      </c>
      <c r="B48" s="69" t="s">
        <v>98</v>
      </c>
      <c r="C48" s="70"/>
      <c r="D48" s="69" t="s">
        <v>59</v>
      </c>
      <c r="E48" s="71"/>
      <c r="F48" s="72">
        <v>0</v>
      </c>
      <c r="G48" s="73">
        <v>0</v>
      </c>
      <c r="H48" s="73">
        <v>5568.6295182724243</v>
      </c>
      <c r="I48" s="73"/>
      <c r="J48" s="74">
        <v>0</v>
      </c>
      <c r="K48" s="75">
        <v>0</v>
      </c>
      <c r="L48" s="75">
        <v>1</v>
      </c>
      <c r="M48" s="75"/>
      <c r="N48" s="76" t="s">
        <v>60</v>
      </c>
      <c r="O48" s="69"/>
      <c r="P48" s="77" t="s">
        <v>61</v>
      </c>
      <c r="Q48" s="69"/>
      <c r="R48" s="78">
        <f>F48*J48</f>
        <v>0</v>
      </c>
      <c r="S48" s="78">
        <f>G48*K48</f>
        <v>0</v>
      </c>
      <c r="T48" s="78">
        <f>H48*L48</f>
        <v>5568.6295182724243</v>
      </c>
      <c r="U48" s="78">
        <v>5568.6295182724243</v>
      </c>
      <c r="V48" s="79"/>
      <c r="W48" s="69"/>
      <c r="X48" s="79"/>
    </row>
    <row r="49" spans="1:26" ht="12.95" customHeight="1" x14ac:dyDescent="0.25">
      <c r="A49" s="69" t="s">
        <v>57</v>
      </c>
      <c r="B49" s="69" t="s">
        <v>99</v>
      </c>
      <c r="C49" s="70"/>
      <c r="D49" s="69" t="s">
        <v>59</v>
      </c>
      <c r="E49" s="71"/>
      <c r="F49" s="72">
        <v>10766.829119601312</v>
      </c>
      <c r="G49" s="73">
        <v>12191.47517412932</v>
      </c>
      <c r="H49" s="73">
        <v>12526.679518272424</v>
      </c>
      <c r="I49" s="73"/>
      <c r="J49" s="74">
        <v>2</v>
      </c>
      <c r="K49" s="75">
        <v>2</v>
      </c>
      <c r="L49" s="75">
        <v>2</v>
      </c>
      <c r="M49" s="75"/>
      <c r="N49" s="76" t="s">
        <v>60</v>
      </c>
      <c r="O49" s="69"/>
      <c r="P49" s="77" t="s">
        <v>61</v>
      </c>
      <c r="Q49" s="69"/>
      <c r="R49" s="78">
        <f t="shared" si="1"/>
        <v>21533.658239202625</v>
      </c>
      <c r="S49" s="78">
        <f t="shared" si="1"/>
        <v>24382.950348258641</v>
      </c>
      <c r="T49" s="78">
        <f t="shared" si="1"/>
        <v>25053.359036544847</v>
      </c>
      <c r="U49" s="78">
        <v>187358.85894011182</v>
      </c>
      <c r="V49" s="79"/>
      <c r="W49" s="69"/>
      <c r="X49" s="79"/>
    </row>
    <row r="50" spans="1:26" ht="12.95" customHeight="1" x14ac:dyDescent="0.25">
      <c r="A50" s="69" t="s">
        <v>57</v>
      </c>
      <c r="B50" s="69" t="s">
        <v>100</v>
      </c>
      <c r="C50" s="70"/>
      <c r="D50" s="69" t="s">
        <v>59</v>
      </c>
      <c r="E50" s="71"/>
      <c r="F50" s="72">
        <v>7691.1841196013111</v>
      </c>
      <c r="G50" s="73">
        <v>9030.2818407959858</v>
      </c>
      <c r="H50" s="73">
        <v>9473.4528516057562</v>
      </c>
      <c r="I50" s="73"/>
      <c r="J50" s="74">
        <v>3</v>
      </c>
      <c r="K50" s="75">
        <v>3</v>
      </c>
      <c r="L50" s="75">
        <v>3</v>
      </c>
      <c r="M50" s="75"/>
      <c r="N50" s="76" t="s">
        <v>60</v>
      </c>
      <c r="O50" s="69"/>
      <c r="P50" s="77" t="s">
        <v>61</v>
      </c>
      <c r="Q50" s="69"/>
      <c r="R50" s="78">
        <f t="shared" si="1"/>
        <v>23073.552358803932</v>
      </c>
      <c r="S50" s="78">
        <f t="shared" si="1"/>
        <v>27090.845522387957</v>
      </c>
      <c r="T50" s="78">
        <f t="shared" si="1"/>
        <v>28420.35855481727</v>
      </c>
      <c r="U50" s="78">
        <v>219182.30841016775</v>
      </c>
      <c r="V50" s="79"/>
      <c r="W50" s="69"/>
      <c r="X50" s="79"/>
    </row>
    <row r="51" spans="1:26" ht="12.95" customHeight="1" x14ac:dyDescent="0.25">
      <c r="A51" s="69" t="s">
        <v>57</v>
      </c>
      <c r="B51" s="69" t="s">
        <v>101</v>
      </c>
      <c r="C51" s="70"/>
      <c r="D51" s="69" t="s">
        <v>59</v>
      </c>
      <c r="E51" s="71"/>
      <c r="F51" s="72">
        <v>6845.5807862679767</v>
      </c>
      <c r="G51" s="73">
        <v>9367.2518407959851</v>
      </c>
      <c r="H51" s="73">
        <v>9698.1995182724222</v>
      </c>
      <c r="I51" s="73"/>
      <c r="J51" s="74">
        <v>3</v>
      </c>
      <c r="K51" s="75">
        <v>3</v>
      </c>
      <c r="L51" s="75">
        <v>3</v>
      </c>
      <c r="M51" s="75"/>
      <c r="N51" s="76" t="s">
        <v>60</v>
      </c>
      <c r="O51" s="69"/>
      <c r="P51" s="77" t="s">
        <v>61</v>
      </c>
      <c r="Q51" s="69"/>
      <c r="R51" s="78">
        <f t="shared" si="1"/>
        <v>20536.742358803931</v>
      </c>
      <c r="S51" s="78">
        <f t="shared" si="1"/>
        <v>28101.755522387954</v>
      </c>
      <c r="T51" s="78">
        <f t="shared" si="1"/>
        <v>29094.598554817268</v>
      </c>
      <c r="U51" s="78">
        <v>278967.40906822059</v>
      </c>
      <c r="V51" s="79"/>
      <c r="W51" s="69"/>
      <c r="X51" s="79"/>
    </row>
    <row r="52" spans="1:26" ht="12.95" customHeight="1" x14ac:dyDescent="0.25">
      <c r="A52" s="69" t="s">
        <v>57</v>
      </c>
      <c r="B52" s="69" t="s">
        <v>102</v>
      </c>
      <c r="C52" s="70"/>
      <c r="D52" s="69" t="s">
        <v>59</v>
      </c>
      <c r="E52" s="83"/>
      <c r="F52" s="72">
        <v>14644.849119601313</v>
      </c>
      <c r="G52" s="73">
        <v>9104.1726741293205</v>
      </c>
      <c r="H52" s="73">
        <v>9602.5145182724245</v>
      </c>
      <c r="I52" s="73"/>
      <c r="J52" s="74">
        <v>4</v>
      </c>
      <c r="K52" s="75">
        <v>4</v>
      </c>
      <c r="L52" s="75">
        <v>4</v>
      </c>
      <c r="M52" s="84"/>
      <c r="N52" s="76" t="s">
        <v>60</v>
      </c>
      <c r="O52" s="69"/>
      <c r="P52" s="77" t="s">
        <v>61</v>
      </c>
      <c r="Q52" s="85"/>
      <c r="R52" s="78">
        <f t="shared" si="1"/>
        <v>58579.396478405251</v>
      </c>
      <c r="S52" s="78">
        <f t="shared" si="1"/>
        <v>36416.690696517282</v>
      </c>
      <c r="T52" s="78">
        <f t="shared" si="1"/>
        <v>38410.058073089698</v>
      </c>
      <c r="U52" s="78">
        <v>327287.82788022363</v>
      </c>
      <c r="V52" s="79"/>
      <c r="W52" s="69"/>
      <c r="X52" s="79"/>
    </row>
    <row r="53" spans="1:26" ht="12.95" customHeight="1" x14ac:dyDescent="0.25">
      <c r="A53" s="69" t="s">
        <v>57</v>
      </c>
      <c r="B53" s="69" t="s">
        <v>103</v>
      </c>
      <c r="C53" s="70"/>
      <c r="D53" s="69" t="s">
        <v>59</v>
      </c>
      <c r="E53" s="71"/>
      <c r="F53" s="72">
        <v>6865.4384053155954</v>
      </c>
      <c r="G53" s="73">
        <v>11930.55517412932</v>
      </c>
      <c r="H53" s="73">
        <v>9779.0223754152812</v>
      </c>
      <c r="I53" s="73"/>
      <c r="J53" s="74">
        <v>7</v>
      </c>
      <c r="K53" s="75">
        <v>7</v>
      </c>
      <c r="L53" s="75">
        <v>7</v>
      </c>
      <c r="M53" s="86"/>
      <c r="N53" s="76" t="s">
        <v>60</v>
      </c>
      <c r="O53" s="69"/>
      <c r="P53" s="77" t="s">
        <v>61</v>
      </c>
      <c r="Q53" s="87"/>
      <c r="R53" s="78">
        <f t="shared" si="1"/>
        <v>48058.068837209168</v>
      </c>
      <c r="S53" s="78">
        <f t="shared" si="1"/>
        <v>83513.886218905245</v>
      </c>
      <c r="T53" s="78">
        <f t="shared" si="1"/>
        <v>68453.156627906967</v>
      </c>
      <c r="U53" s="78">
        <v>531867.93629039126</v>
      </c>
      <c r="V53" s="79"/>
      <c r="W53" s="69"/>
      <c r="X53" s="79"/>
    </row>
    <row r="54" spans="1:26" ht="12.95" customHeight="1" x14ac:dyDescent="0.25">
      <c r="A54" s="69" t="s">
        <v>57</v>
      </c>
      <c r="B54" s="69" t="s">
        <v>104</v>
      </c>
      <c r="C54" s="70"/>
      <c r="D54" s="69" t="s">
        <v>59</v>
      </c>
      <c r="E54" s="71"/>
      <c r="F54" s="72">
        <v>7010.4069767441679</v>
      </c>
      <c r="G54" s="73">
        <v>8179.2894598436051</v>
      </c>
      <c r="H54" s="73">
        <v>8487.8766611295669</v>
      </c>
      <c r="I54" s="73"/>
      <c r="J54" s="74">
        <v>7</v>
      </c>
      <c r="K54" s="80">
        <v>7</v>
      </c>
      <c r="L54" s="75">
        <v>7</v>
      </c>
      <c r="M54" s="88"/>
      <c r="N54" s="76" t="s">
        <v>60</v>
      </c>
      <c r="O54" s="69"/>
      <c r="P54" s="77" t="s">
        <v>61</v>
      </c>
      <c r="Q54" s="89"/>
      <c r="R54" s="78">
        <f t="shared" si="1"/>
        <v>49072.848837209174</v>
      </c>
      <c r="S54" s="78">
        <f t="shared" si="1"/>
        <v>57255.026218905237</v>
      </c>
      <c r="T54" s="78">
        <f t="shared" si="1"/>
        <v>59415.13662790697</v>
      </c>
      <c r="U54" s="78">
        <v>433357.72563233849</v>
      </c>
      <c r="V54" s="79"/>
      <c r="W54" s="69"/>
      <c r="X54" s="79"/>
    </row>
    <row r="55" spans="1:26" ht="12.95" customHeight="1" x14ac:dyDescent="0.25">
      <c r="A55" s="69" t="s">
        <v>57</v>
      </c>
      <c r="B55" s="69" t="s">
        <v>105</v>
      </c>
      <c r="C55" s="70"/>
      <c r="D55" s="69" t="s">
        <v>59</v>
      </c>
      <c r="E55" s="71"/>
      <c r="F55" s="72">
        <v>7551.7141196013108</v>
      </c>
      <c r="G55" s="73">
        <v>10614.575174129321</v>
      </c>
      <c r="H55" s="73">
        <v>9142.7795182724258</v>
      </c>
      <c r="I55" s="73"/>
      <c r="J55" s="74">
        <v>3</v>
      </c>
      <c r="K55" s="75">
        <v>3</v>
      </c>
      <c r="L55" s="75">
        <v>2</v>
      </c>
      <c r="M55" s="75"/>
      <c r="N55" s="76" t="s">
        <v>60</v>
      </c>
      <c r="O55" s="69"/>
      <c r="P55" s="77" t="s">
        <v>61</v>
      </c>
      <c r="Q55" s="69"/>
      <c r="R55" s="78">
        <f t="shared" si="1"/>
        <v>22655.142358803932</v>
      </c>
      <c r="S55" s="78">
        <f t="shared" si="1"/>
        <v>31843.725522387962</v>
      </c>
      <c r="T55" s="78">
        <f t="shared" si="1"/>
        <v>18285.559036544852</v>
      </c>
      <c r="U55" s="78">
        <v>223553.43889189532</v>
      </c>
      <c r="V55" s="79"/>
      <c r="W55" s="69"/>
      <c r="X55" s="79"/>
    </row>
    <row r="56" spans="1:26" ht="12.95" customHeight="1" x14ac:dyDescent="0.25">
      <c r="A56" s="69" t="s">
        <v>57</v>
      </c>
      <c r="B56" s="69" t="s">
        <v>106</v>
      </c>
      <c r="C56" s="70"/>
      <c r="D56" s="69" t="s">
        <v>59</v>
      </c>
      <c r="E56" s="71"/>
      <c r="F56" s="72">
        <v>8513.3957862679781</v>
      </c>
      <c r="G56" s="73">
        <v>10589.419340795988</v>
      </c>
      <c r="H56" s="73">
        <v>10916.006790999698</v>
      </c>
      <c r="I56" s="73"/>
      <c r="J56" s="74">
        <v>12</v>
      </c>
      <c r="K56" s="75">
        <v>12</v>
      </c>
      <c r="L56" s="75">
        <v>11</v>
      </c>
      <c r="M56" s="75"/>
      <c r="N56" s="76" t="s">
        <v>60</v>
      </c>
      <c r="O56" s="69"/>
      <c r="P56" s="77" t="s">
        <v>61</v>
      </c>
      <c r="Q56" s="69"/>
      <c r="R56" s="78">
        <f t="shared" si="1"/>
        <v>102160.74943521574</v>
      </c>
      <c r="S56" s="78">
        <f t="shared" si="1"/>
        <v>127073.03208955185</v>
      </c>
      <c r="T56" s="78">
        <f t="shared" si="1"/>
        <v>120076.07470099667</v>
      </c>
      <c r="U56" s="78">
        <v>996075.85412239854</v>
      </c>
      <c r="V56" s="79"/>
      <c r="W56" s="69"/>
      <c r="X56" s="79"/>
    </row>
    <row r="57" spans="1:26" ht="12.95" customHeight="1" x14ac:dyDescent="0.25">
      <c r="A57" s="69" t="s">
        <v>57</v>
      </c>
      <c r="B57" s="69" t="s">
        <v>107</v>
      </c>
      <c r="C57" s="70"/>
      <c r="D57" s="69" t="s">
        <v>59</v>
      </c>
      <c r="E57" s="71"/>
      <c r="F57" s="72">
        <v>11751.09411960131</v>
      </c>
      <c r="G57" s="73">
        <v>16808.120174129319</v>
      </c>
      <c r="H57" s="73">
        <v>16456.219518272424</v>
      </c>
      <c r="I57" s="73"/>
      <c r="J57" s="74">
        <v>2</v>
      </c>
      <c r="K57" s="75">
        <v>2</v>
      </c>
      <c r="L57" s="75">
        <v>2</v>
      </c>
      <c r="M57" s="75"/>
      <c r="N57" s="76" t="s">
        <v>60</v>
      </c>
      <c r="O57" s="69"/>
      <c r="P57" s="77" t="s">
        <v>61</v>
      </c>
      <c r="Q57" s="69"/>
      <c r="R57" s="78">
        <f t="shared" si="1"/>
        <v>23502.18823920262</v>
      </c>
      <c r="S57" s="78">
        <f t="shared" si="1"/>
        <v>33616.240348258638</v>
      </c>
      <c r="T57" s="78">
        <f t="shared" si="1"/>
        <v>32912.439036544849</v>
      </c>
      <c r="U57" s="78">
        <v>234721.63894011179</v>
      </c>
      <c r="V57" s="79"/>
      <c r="W57" s="69"/>
      <c r="X57" s="79"/>
    </row>
    <row r="58" spans="1:26" ht="12.95" customHeight="1" x14ac:dyDescent="0.25">
      <c r="A58" s="69" t="s">
        <v>57</v>
      </c>
      <c r="B58" s="69" t="s">
        <v>108</v>
      </c>
      <c r="C58" s="70"/>
      <c r="D58" s="69" t="s">
        <v>59</v>
      </c>
      <c r="E58" s="71"/>
      <c r="F58" s="72">
        <v>13227.614119601312</v>
      </c>
      <c r="G58" s="73">
        <v>15031.64517412932</v>
      </c>
      <c r="H58" s="73">
        <v>15614.432851605758</v>
      </c>
      <c r="I58" s="73"/>
      <c r="J58" s="74">
        <v>3</v>
      </c>
      <c r="K58" s="75">
        <v>3</v>
      </c>
      <c r="L58" s="75">
        <v>3</v>
      </c>
      <c r="M58" s="75"/>
      <c r="N58" s="76" t="s">
        <v>60</v>
      </c>
      <c r="O58" s="69"/>
      <c r="P58" s="77" t="s">
        <v>61</v>
      </c>
      <c r="Q58" s="69"/>
      <c r="R58" s="78">
        <f t="shared" si="1"/>
        <v>39682.842358803937</v>
      </c>
      <c r="S58" s="78">
        <f t="shared" si="1"/>
        <v>45094.935522387961</v>
      </c>
      <c r="T58" s="78">
        <f t="shared" si="1"/>
        <v>46843.298554817273</v>
      </c>
      <c r="U58" s="78">
        <v>335287.81841016776</v>
      </c>
      <c r="V58" s="79"/>
      <c r="W58" s="69"/>
      <c r="X58" s="79"/>
    </row>
    <row r="59" spans="1:26" ht="12.95" customHeight="1" x14ac:dyDescent="0.25">
      <c r="A59" s="69" t="s">
        <v>57</v>
      </c>
      <c r="B59" s="69" t="s">
        <v>109</v>
      </c>
      <c r="C59" s="70"/>
      <c r="D59" s="69" t="s">
        <v>59</v>
      </c>
      <c r="E59" s="71"/>
      <c r="F59" s="72">
        <v>11569.394119601311</v>
      </c>
      <c r="G59" s="73">
        <v>15582.675174129319</v>
      </c>
      <c r="H59" s="73">
        <v>14731.159518272423</v>
      </c>
      <c r="I59" s="73"/>
      <c r="J59" s="74">
        <v>4</v>
      </c>
      <c r="K59" s="75">
        <v>4</v>
      </c>
      <c r="L59" s="75">
        <v>4</v>
      </c>
      <c r="M59" s="75"/>
      <c r="N59" s="76" t="s">
        <v>60</v>
      </c>
      <c r="O59" s="69"/>
      <c r="P59" s="77" t="s">
        <v>61</v>
      </c>
      <c r="Q59" s="69"/>
      <c r="R59" s="78">
        <f t="shared" si="1"/>
        <v>46277.576478405244</v>
      </c>
      <c r="S59" s="78">
        <f t="shared" si="1"/>
        <v>62330.700696517277</v>
      </c>
      <c r="T59" s="78">
        <f t="shared" si="1"/>
        <v>58924.638073089693</v>
      </c>
      <c r="U59" s="78">
        <v>446486.56788022362</v>
      </c>
      <c r="V59" s="79"/>
      <c r="W59" s="69"/>
      <c r="X59" s="79"/>
    </row>
    <row r="60" spans="1:26" ht="12.95" customHeight="1" x14ac:dyDescent="0.25">
      <c r="A60" s="69" t="s">
        <v>57</v>
      </c>
      <c r="B60" s="69" t="s">
        <v>110</v>
      </c>
      <c r="C60" s="70"/>
      <c r="D60" s="69" t="s">
        <v>59</v>
      </c>
      <c r="E60" s="71"/>
      <c r="F60" s="72">
        <v>10111.77411960131</v>
      </c>
      <c r="G60" s="73">
        <v>31032.425174129323</v>
      </c>
      <c r="H60" s="73">
        <v>11930.579518272423</v>
      </c>
      <c r="I60" s="73"/>
      <c r="J60" s="74">
        <v>1</v>
      </c>
      <c r="K60" s="75">
        <v>1</v>
      </c>
      <c r="L60" s="75">
        <v>1</v>
      </c>
      <c r="M60" s="75"/>
      <c r="N60" s="76" t="s">
        <v>60</v>
      </c>
      <c r="O60" s="69"/>
      <c r="P60" s="77" t="s">
        <v>61</v>
      </c>
      <c r="Q60" s="69"/>
      <c r="R60" s="78">
        <f t="shared" si="1"/>
        <v>10111.77411960131</v>
      </c>
      <c r="S60" s="78">
        <f t="shared" si="1"/>
        <v>31032.425174129323</v>
      </c>
      <c r="T60" s="78">
        <f t="shared" si="1"/>
        <v>11930.579518272423</v>
      </c>
      <c r="U60" s="78">
        <v>100562.91947005592</v>
      </c>
      <c r="V60" s="79"/>
      <c r="W60" s="69"/>
      <c r="X60" s="79"/>
    </row>
    <row r="61" spans="1:26" ht="12.95" customHeight="1" x14ac:dyDescent="0.25">
      <c r="A61" s="69" t="s">
        <v>57</v>
      </c>
      <c r="B61" s="69" t="s">
        <v>111</v>
      </c>
      <c r="C61" s="70"/>
      <c r="D61" s="69" t="s">
        <v>59</v>
      </c>
      <c r="E61" s="71"/>
      <c r="F61" s="72">
        <v>8514.2341196013112</v>
      </c>
      <c r="G61" s="73">
        <v>9917.5651741293204</v>
      </c>
      <c r="H61" s="73">
        <v>12515.379518272424</v>
      </c>
      <c r="I61" s="73"/>
      <c r="J61" s="74">
        <v>1</v>
      </c>
      <c r="K61" s="75">
        <v>1</v>
      </c>
      <c r="L61" s="75">
        <v>1</v>
      </c>
      <c r="M61" s="75"/>
      <c r="N61" s="76" t="s">
        <v>60</v>
      </c>
      <c r="O61" s="69"/>
      <c r="P61" s="77" t="s">
        <v>61</v>
      </c>
      <c r="Q61" s="69"/>
      <c r="R61" s="78">
        <f t="shared" si="1"/>
        <v>8514.2341196013112</v>
      </c>
      <c r="S61" s="78">
        <f t="shared" si="1"/>
        <v>9917.5651741293204</v>
      </c>
      <c r="T61" s="78">
        <f t="shared" si="1"/>
        <v>12515.379518272424</v>
      </c>
      <c r="U61" s="78">
        <v>81451.95947005591</v>
      </c>
      <c r="V61" s="79"/>
      <c r="W61" s="69"/>
      <c r="X61" s="79"/>
    </row>
    <row r="62" spans="1:26" s="75" customFormat="1" ht="12.95" customHeight="1" x14ac:dyDescent="0.25">
      <c r="A62" s="69" t="s">
        <v>57</v>
      </c>
      <c r="B62" s="71" t="s">
        <v>112</v>
      </c>
      <c r="C62" s="70"/>
      <c r="D62" s="69" t="s">
        <v>59</v>
      </c>
      <c r="E62" s="71"/>
      <c r="F62" s="72">
        <v>11775.454119601312</v>
      </c>
      <c r="G62" s="73">
        <v>13181.70517412932</v>
      </c>
      <c r="H62" s="73">
        <v>13466.759518272425</v>
      </c>
      <c r="I62" s="73"/>
      <c r="J62" s="74">
        <v>1</v>
      </c>
      <c r="K62" s="75">
        <v>1</v>
      </c>
      <c r="L62" s="75">
        <v>1</v>
      </c>
      <c r="N62" s="76" t="s">
        <v>60</v>
      </c>
      <c r="O62" s="69"/>
      <c r="P62" s="77" t="s">
        <v>61</v>
      </c>
      <c r="Q62" s="69"/>
      <c r="R62" s="78">
        <f t="shared" si="1"/>
        <v>11775.454119601312</v>
      </c>
      <c r="S62" s="78">
        <f t="shared" si="1"/>
        <v>13181.70517412932</v>
      </c>
      <c r="T62" s="78">
        <f t="shared" si="1"/>
        <v>13466.759518272425</v>
      </c>
      <c r="U62" s="78">
        <v>96986.329470055905</v>
      </c>
      <c r="V62" s="79"/>
      <c r="W62" s="71"/>
      <c r="X62" s="79"/>
      <c r="Y62" s="57"/>
      <c r="Z62" s="57"/>
    </row>
    <row r="63" spans="1:26" s="75" customFormat="1" ht="12.95" customHeight="1" x14ac:dyDescent="0.25">
      <c r="A63" s="69" t="s">
        <v>57</v>
      </c>
      <c r="B63" s="71" t="s">
        <v>58</v>
      </c>
      <c r="C63" s="70"/>
      <c r="D63" s="69" t="s">
        <v>59</v>
      </c>
      <c r="E63" s="71"/>
      <c r="F63" s="72">
        <v>14417.549119601312</v>
      </c>
      <c r="G63" s="73">
        <v>16127.805174129322</v>
      </c>
      <c r="H63" s="73">
        <v>16528.037851605757</v>
      </c>
      <c r="I63" s="73"/>
      <c r="J63" s="74">
        <v>6</v>
      </c>
      <c r="K63" s="80">
        <v>6</v>
      </c>
      <c r="L63" s="75">
        <v>6</v>
      </c>
      <c r="N63" s="76" t="s">
        <v>60</v>
      </c>
      <c r="O63" s="90"/>
      <c r="P63" s="77" t="s">
        <v>61</v>
      </c>
      <c r="Q63" s="90"/>
      <c r="R63" s="91">
        <f t="shared" si="1"/>
        <v>86505.294717607874</v>
      </c>
      <c r="S63" s="78">
        <f t="shared" si="1"/>
        <v>96766.831044775929</v>
      </c>
      <c r="T63" s="78">
        <f t="shared" si="1"/>
        <v>99168.22710963455</v>
      </c>
      <c r="U63" s="78">
        <v>594700.17215796898</v>
      </c>
      <c r="V63" s="79"/>
      <c r="W63" s="71"/>
      <c r="X63" s="79"/>
      <c r="Y63" s="57"/>
      <c r="Z63" s="57"/>
    </row>
    <row r="64" spans="1:26" s="75" customFormat="1" ht="12.95" customHeight="1" x14ac:dyDescent="0.25">
      <c r="A64" s="69" t="s">
        <v>57</v>
      </c>
      <c r="B64" s="71" t="s">
        <v>62</v>
      </c>
      <c r="C64" s="70"/>
      <c r="D64" s="69" t="s">
        <v>59</v>
      </c>
      <c r="E64" s="71"/>
      <c r="F64" s="72">
        <v>10804.804119601311</v>
      </c>
      <c r="G64" s="73">
        <v>12627.842866437015</v>
      </c>
      <c r="H64" s="73">
        <v>12879.951184939089</v>
      </c>
      <c r="I64" s="73"/>
      <c r="J64" s="74">
        <v>13</v>
      </c>
      <c r="K64" s="75">
        <v>13</v>
      </c>
      <c r="L64" s="75">
        <v>12</v>
      </c>
      <c r="N64" s="76" t="s">
        <v>60</v>
      </c>
      <c r="O64" s="90"/>
      <c r="P64" s="77" t="s">
        <v>61</v>
      </c>
      <c r="Q64" s="90"/>
      <c r="R64" s="78">
        <f t="shared" si="1"/>
        <v>140462.45355481704</v>
      </c>
      <c r="S64" s="78">
        <f t="shared" si="1"/>
        <v>164161.95726368119</v>
      </c>
      <c r="T64" s="78">
        <f t="shared" si="1"/>
        <v>154559.41421926906</v>
      </c>
      <c r="U64" s="78">
        <v>1125816.65113465</v>
      </c>
      <c r="V64" s="79"/>
      <c r="W64" s="71"/>
      <c r="X64" s="79"/>
      <c r="Y64" s="57"/>
      <c r="Z64" s="57"/>
    </row>
    <row r="65" spans="1:26" s="75" customFormat="1" ht="12.95" customHeight="1" x14ac:dyDescent="0.25">
      <c r="A65" s="69" t="s">
        <v>57</v>
      </c>
      <c r="B65" s="71" t="s">
        <v>63</v>
      </c>
      <c r="C65" s="70"/>
      <c r="D65" s="69" t="s">
        <v>59</v>
      </c>
      <c r="E65" s="71"/>
      <c r="F65" s="72">
        <v>9655.1474529346451</v>
      </c>
      <c r="G65" s="73">
        <v>10934.89739635154</v>
      </c>
      <c r="H65" s="73">
        <v>10679.665073827979</v>
      </c>
      <c r="I65" s="73"/>
      <c r="J65" s="74">
        <v>9</v>
      </c>
      <c r="K65" s="75">
        <v>9</v>
      </c>
      <c r="L65" s="75">
        <v>9</v>
      </c>
      <c r="N65" s="76" t="s">
        <v>60</v>
      </c>
      <c r="O65" s="90"/>
      <c r="P65" s="77" t="s">
        <v>61</v>
      </c>
      <c r="Q65" s="90"/>
      <c r="R65" s="78">
        <f t="shared" si="1"/>
        <v>86896.327076411806</v>
      </c>
      <c r="S65" s="78">
        <f t="shared" si="1"/>
        <v>98414.076567163866</v>
      </c>
      <c r="T65" s="78">
        <f t="shared" si="1"/>
        <v>96116.985664451815</v>
      </c>
      <c r="U65" s="78">
        <v>670020.61389304581</v>
      </c>
      <c r="V65" s="79"/>
      <c r="W65" s="71"/>
      <c r="X65" s="92"/>
      <c r="Y65" s="57"/>
    </row>
    <row r="66" spans="1:26" s="75" customFormat="1" ht="12.95" customHeight="1" x14ac:dyDescent="0.25">
      <c r="A66" s="69" t="s">
        <v>57</v>
      </c>
      <c r="B66" s="71" t="s">
        <v>65</v>
      </c>
      <c r="C66" s="70"/>
      <c r="D66" s="69" t="s">
        <v>59</v>
      </c>
      <c r="E66" s="71"/>
      <c r="F66" s="72">
        <v>6997.4541196013106</v>
      </c>
      <c r="G66" s="73">
        <v>8611.0301741293188</v>
      </c>
      <c r="H66" s="73">
        <v>8801.699518272424</v>
      </c>
      <c r="I66" s="73"/>
      <c r="J66" s="74">
        <v>4</v>
      </c>
      <c r="K66" s="75">
        <v>4</v>
      </c>
      <c r="L66" s="75">
        <v>4</v>
      </c>
      <c r="N66" s="76" t="s">
        <v>60</v>
      </c>
      <c r="O66" s="90"/>
      <c r="P66" s="77" t="s">
        <v>61</v>
      </c>
      <c r="Q66" s="90"/>
      <c r="R66" s="78">
        <f t="shared" si="1"/>
        <v>27989.816478405242</v>
      </c>
      <c r="S66" s="78">
        <f t="shared" si="1"/>
        <v>34444.120696517275</v>
      </c>
      <c r="T66" s="78">
        <f t="shared" si="1"/>
        <v>35206.798073089696</v>
      </c>
      <c r="U66" s="78">
        <v>290831.94467677269</v>
      </c>
      <c r="V66" s="79"/>
      <c r="W66" s="71"/>
      <c r="X66" s="92"/>
      <c r="Y66" s="57"/>
    </row>
    <row r="67" spans="1:26" s="75" customFormat="1" ht="12.95" customHeight="1" x14ac:dyDescent="0.25">
      <c r="A67" s="69" t="s">
        <v>57</v>
      </c>
      <c r="B67" s="71" t="s">
        <v>66</v>
      </c>
      <c r="C67" s="70"/>
      <c r="D67" s="69" t="s">
        <v>59</v>
      </c>
      <c r="E67" s="71"/>
      <c r="F67" s="72">
        <v>5741.8541196013111</v>
      </c>
      <c r="G67" s="73">
        <v>0</v>
      </c>
      <c r="H67" s="73">
        <v>0</v>
      </c>
      <c r="I67" s="73"/>
      <c r="J67" s="74">
        <v>1</v>
      </c>
      <c r="K67" s="75">
        <v>0</v>
      </c>
      <c r="L67" s="75">
        <v>0</v>
      </c>
      <c r="N67" s="76" t="s">
        <v>60</v>
      </c>
      <c r="O67" s="90"/>
      <c r="P67" s="77" t="s">
        <v>61</v>
      </c>
      <c r="Q67" s="90"/>
      <c r="R67" s="78">
        <f>F67*J67</f>
        <v>5741.8541196013111</v>
      </c>
      <c r="S67" s="78">
        <f>G67*K67</f>
        <v>0</v>
      </c>
      <c r="T67" s="78">
        <f>H67*L67</f>
        <v>0</v>
      </c>
      <c r="U67" s="78">
        <v>59603.38397679144</v>
      </c>
      <c r="V67" s="79"/>
      <c r="W67" s="71"/>
      <c r="X67" s="92"/>
      <c r="Y67" s="57"/>
    </row>
    <row r="68" spans="1:26" s="75" customFormat="1" ht="12.95" customHeight="1" x14ac:dyDescent="0.25">
      <c r="A68" s="69" t="s">
        <v>57</v>
      </c>
      <c r="B68" s="71" t="s">
        <v>68</v>
      </c>
      <c r="C68" s="70"/>
      <c r="D68" s="69" t="s">
        <v>59</v>
      </c>
      <c r="E68" s="71"/>
      <c r="F68" s="72">
        <v>20449.754119601312</v>
      </c>
      <c r="G68" s="73">
        <v>8396.885174129322</v>
      </c>
      <c r="H68" s="73">
        <v>8673.779518272424</v>
      </c>
      <c r="I68" s="73"/>
      <c r="J68" s="74">
        <v>2</v>
      </c>
      <c r="K68" s="75">
        <v>2</v>
      </c>
      <c r="L68" s="75">
        <v>2</v>
      </c>
      <c r="N68" s="76" t="s">
        <v>60</v>
      </c>
      <c r="O68" s="90"/>
      <c r="P68" s="77" t="s">
        <v>61</v>
      </c>
      <c r="Q68" s="90"/>
      <c r="R68" s="78">
        <f t="shared" si="1"/>
        <v>40899.508239202623</v>
      </c>
      <c r="S68" s="78">
        <f t="shared" si="1"/>
        <v>16793.770348258644</v>
      </c>
      <c r="T68" s="78">
        <f t="shared" si="1"/>
        <v>17347.559036544848</v>
      </c>
      <c r="U68" s="78">
        <v>148258.7773383864</v>
      </c>
      <c r="V68" s="79"/>
      <c r="W68" s="71"/>
      <c r="X68" s="92"/>
      <c r="Y68" s="57"/>
    </row>
    <row r="69" spans="1:26" ht="12.95" customHeight="1" x14ac:dyDescent="0.25">
      <c r="A69" s="69" t="s">
        <v>57</v>
      </c>
      <c r="B69" s="69" t="s">
        <v>113</v>
      </c>
      <c r="C69" s="70"/>
      <c r="D69" s="69" t="s">
        <v>59</v>
      </c>
      <c r="E69" s="71"/>
      <c r="F69" s="72">
        <v>6830.7341196013112</v>
      </c>
      <c r="G69" s="73">
        <v>7819.2851741293207</v>
      </c>
      <c r="H69" s="73">
        <v>8522.0395182724242</v>
      </c>
      <c r="I69" s="73"/>
      <c r="J69" s="74">
        <v>1</v>
      </c>
      <c r="K69" s="75">
        <v>1</v>
      </c>
      <c r="L69" s="75">
        <v>1</v>
      </c>
      <c r="M69" s="75"/>
      <c r="N69" s="76" t="s">
        <v>60</v>
      </c>
      <c r="O69" s="69"/>
      <c r="P69" s="77" t="s">
        <v>61</v>
      </c>
      <c r="Q69" s="69"/>
      <c r="R69" s="78">
        <f t="shared" si="1"/>
        <v>6830.7341196013112</v>
      </c>
      <c r="S69" s="78">
        <f t="shared" si="1"/>
        <v>7819.2851741293207</v>
      </c>
      <c r="T69" s="78">
        <f t="shared" si="1"/>
        <v>8522.0395182724242</v>
      </c>
      <c r="U69" s="78">
        <v>58354.088669193181</v>
      </c>
      <c r="V69" s="79"/>
      <c r="W69" s="69"/>
      <c r="X69" s="92"/>
      <c r="Z69" s="75"/>
    </row>
    <row r="70" spans="1:26" s="75" customFormat="1" ht="12.95" customHeight="1" x14ac:dyDescent="0.25">
      <c r="A70" s="69" t="s">
        <v>57</v>
      </c>
      <c r="B70" s="71" t="s">
        <v>69</v>
      </c>
      <c r="C70" s="70"/>
      <c r="D70" s="69" t="s">
        <v>59</v>
      </c>
      <c r="E70" s="71"/>
      <c r="F70" s="72">
        <v>9957.2221196013088</v>
      </c>
      <c r="G70" s="73">
        <v>11176.19917412932</v>
      </c>
      <c r="H70" s="73">
        <v>11661.687518272423</v>
      </c>
      <c r="I70" s="73"/>
      <c r="J70" s="74">
        <v>5</v>
      </c>
      <c r="K70" s="75">
        <v>5</v>
      </c>
      <c r="L70" s="75">
        <v>5</v>
      </c>
      <c r="N70" s="76" t="s">
        <v>60</v>
      </c>
      <c r="O70" s="90"/>
      <c r="P70" s="77" t="s">
        <v>61</v>
      </c>
      <c r="Q70" s="90"/>
      <c r="R70" s="78">
        <f t="shared" si="1"/>
        <v>49786.110598006548</v>
      </c>
      <c r="S70" s="78">
        <f t="shared" si="1"/>
        <v>55880.995870646599</v>
      </c>
      <c r="T70" s="78">
        <f t="shared" si="1"/>
        <v>58308.437591362119</v>
      </c>
      <c r="U70" s="78">
        <v>393891.94334596593</v>
      </c>
      <c r="V70" s="79"/>
      <c r="W70" s="71"/>
      <c r="X70" s="92"/>
      <c r="Y70" s="57"/>
    </row>
    <row r="71" spans="1:26" s="75" customFormat="1" ht="12.95" customHeight="1" x14ac:dyDescent="0.25">
      <c r="A71" s="69" t="s">
        <v>57</v>
      </c>
      <c r="B71" s="71" t="s">
        <v>70</v>
      </c>
      <c r="C71" s="70"/>
      <c r="D71" s="69" t="s">
        <v>59</v>
      </c>
      <c r="E71" s="71"/>
      <c r="F71" s="72">
        <v>8443.7541196013117</v>
      </c>
      <c r="G71" s="73">
        <v>9812.0251741293214</v>
      </c>
      <c r="H71" s="73">
        <v>10135.059518272425</v>
      </c>
      <c r="I71" s="73"/>
      <c r="J71" s="74">
        <v>1</v>
      </c>
      <c r="K71" s="75">
        <v>1</v>
      </c>
      <c r="L71" s="75">
        <v>1</v>
      </c>
      <c r="N71" s="76" t="s">
        <v>60</v>
      </c>
      <c r="O71" s="90"/>
      <c r="P71" s="77" t="s">
        <v>61</v>
      </c>
      <c r="Q71" s="90"/>
      <c r="R71" s="78">
        <f>F71*J71</f>
        <v>8443.7541196013117</v>
      </c>
      <c r="S71" s="78">
        <f>G71*K71</f>
        <v>9812.0251741293214</v>
      </c>
      <c r="T71" s="78">
        <f>H71*L71</f>
        <v>10135.059518272425</v>
      </c>
      <c r="U71" s="78">
        <v>28390.838812003058</v>
      </c>
      <c r="V71" s="79"/>
      <c r="W71" s="71"/>
      <c r="X71" s="92"/>
      <c r="Y71" s="57"/>
    </row>
    <row r="72" spans="1:26" s="75" customFormat="1" ht="12.95" customHeight="1" x14ac:dyDescent="0.25">
      <c r="A72" s="69" t="s">
        <v>57</v>
      </c>
      <c r="B72" s="71" t="s">
        <v>71</v>
      </c>
      <c r="C72" s="70"/>
      <c r="D72" s="69" t="s">
        <v>59</v>
      </c>
      <c r="E72" s="71"/>
      <c r="F72" s="72">
        <v>9789.6741196013118</v>
      </c>
      <c r="G72" s="73">
        <v>10941.30517412932</v>
      </c>
      <c r="H72" s="73">
        <v>11480.979518272425</v>
      </c>
      <c r="I72" s="73"/>
      <c r="J72" s="74">
        <v>1</v>
      </c>
      <c r="K72" s="75">
        <v>1</v>
      </c>
      <c r="L72" s="75">
        <v>1</v>
      </c>
      <c r="N72" s="76" t="s">
        <v>60</v>
      </c>
      <c r="O72" s="90"/>
      <c r="P72" s="77" t="s">
        <v>61</v>
      </c>
      <c r="Q72" s="90"/>
      <c r="R72" s="78">
        <f t="shared" si="1"/>
        <v>9789.6741196013118</v>
      </c>
      <c r="S72" s="78">
        <f t="shared" si="1"/>
        <v>10941.30517412932</v>
      </c>
      <c r="T72" s="78">
        <f t="shared" si="1"/>
        <v>11480.979518272425</v>
      </c>
      <c r="U72" s="78">
        <v>110812.28852638332</v>
      </c>
      <c r="V72" s="79"/>
      <c r="W72" s="71"/>
      <c r="X72" s="92"/>
      <c r="Y72" s="57"/>
    </row>
    <row r="73" spans="1:26" s="75" customFormat="1" ht="12.95" customHeight="1" x14ac:dyDescent="0.25">
      <c r="A73" s="69" t="s">
        <v>57</v>
      </c>
      <c r="B73" s="69" t="s">
        <v>72</v>
      </c>
      <c r="C73" s="70"/>
      <c r="D73" s="69" t="s">
        <v>59</v>
      </c>
      <c r="E73" s="71"/>
      <c r="F73" s="72">
        <v>0</v>
      </c>
      <c r="G73" s="73">
        <v>0</v>
      </c>
      <c r="H73" s="73">
        <v>0</v>
      </c>
      <c r="I73" s="73"/>
      <c r="J73" s="74">
        <v>0</v>
      </c>
      <c r="K73" s="75">
        <v>0</v>
      </c>
      <c r="L73" s="75">
        <v>0</v>
      </c>
      <c r="N73" s="76" t="s">
        <v>60</v>
      </c>
      <c r="O73" s="90"/>
      <c r="P73" s="77" t="s">
        <v>61</v>
      </c>
      <c r="Q73" s="90"/>
      <c r="R73" s="78">
        <f>F73*J73</f>
        <v>0</v>
      </c>
      <c r="S73" s="78">
        <f>G73*K73</f>
        <v>0</v>
      </c>
      <c r="T73" s="78">
        <f>H73*L73</f>
        <v>0</v>
      </c>
      <c r="U73" s="78">
        <v>60440.13985719013</v>
      </c>
      <c r="V73" s="79"/>
      <c r="W73" s="69"/>
      <c r="X73" s="79"/>
      <c r="Y73" s="57"/>
      <c r="Z73" s="57"/>
    </row>
    <row r="74" spans="1:26" s="75" customFormat="1" ht="12.95" customHeight="1" x14ac:dyDescent="0.25">
      <c r="A74" s="69" t="s">
        <v>57</v>
      </c>
      <c r="B74" s="71" t="s">
        <v>74</v>
      </c>
      <c r="C74" s="70"/>
      <c r="D74" s="69" t="s">
        <v>59</v>
      </c>
      <c r="E74" s="71"/>
      <c r="F74" s="72">
        <v>8333.6398338870258</v>
      </c>
      <c r="G74" s="73">
        <v>9449.2080312721773</v>
      </c>
      <c r="H74" s="73">
        <v>9993.1623754152806</v>
      </c>
      <c r="I74" s="73"/>
      <c r="J74" s="74">
        <v>7</v>
      </c>
      <c r="K74" s="75">
        <v>7</v>
      </c>
      <c r="L74" s="75">
        <v>7</v>
      </c>
      <c r="N74" s="76" t="s">
        <v>60</v>
      </c>
      <c r="O74" s="90"/>
      <c r="P74" s="77" t="s">
        <v>61</v>
      </c>
      <c r="Q74" s="90"/>
      <c r="R74" s="78">
        <f t="shared" si="1"/>
        <v>58335.478837209179</v>
      </c>
      <c r="S74" s="78">
        <f t="shared" si="1"/>
        <v>66144.456218905238</v>
      </c>
      <c r="T74" s="78">
        <f t="shared" si="1"/>
        <v>69952.136627906963</v>
      </c>
      <c r="U74" s="78">
        <v>455907.724956855</v>
      </c>
      <c r="V74" s="79"/>
      <c r="W74" s="71"/>
      <c r="X74" s="92"/>
      <c r="Y74" s="57"/>
    </row>
    <row r="75" spans="1:26" ht="12.95" customHeight="1" x14ac:dyDescent="0.25">
      <c r="A75" s="69" t="s">
        <v>57</v>
      </c>
      <c r="B75" s="71" t="s">
        <v>75</v>
      </c>
      <c r="C75" s="70"/>
      <c r="D75" s="69" t="s">
        <v>59</v>
      </c>
      <c r="E75" s="71"/>
      <c r="F75" s="72">
        <v>8093.6141196013095</v>
      </c>
      <c r="G75" s="73">
        <v>9804.6018407959855</v>
      </c>
      <c r="H75" s="73">
        <v>10313.546184939092</v>
      </c>
      <c r="I75" s="73"/>
      <c r="J75" s="74">
        <v>10</v>
      </c>
      <c r="K75" s="80">
        <v>9</v>
      </c>
      <c r="L75" s="75">
        <v>9</v>
      </c>
      <c r="M75" s="75"/>
      <c r="N75" s="76" t="s">
        <v>60</v>
      </c>
      <c r="O75" s="90"/>
      <c r="P75" s="77" t="s">
        <v>61</v>
      </c>
      <c r="Q75" s="90"/>
      <c r="R75" s="78">
        <f t="shared" si="1"/>
        <v>80936.141196013094</v>
      </c>
      <c r="S75" s="78">
        <f t="shared" si="1"/>
        <v>88241.416567163862</v>
      </c>
      <c r="T75" s="78">
        <f t="shared" si="1"/>
        <v>92821.915664451837</v>
      </c>
      <c r="U75" s="78">
        <v>654957.87786983722</v>
      </c>
      <c r="V75" s="79"/>
      <c r="W75" s="71"/>
      <c r="X75" s="92"/>
      <c r="Z75" s="75"/>
    </row>
    <row r="76" spans="1:26" ht="12.95" customHeight="1" x14ac:dyDescent="0.25">
      <c r="A76" s="69" t="s">
        <v>57</v>
      </c>
      <c r="B76" s="71" t="s">
        <v>76</v>
      </c>
      <c r="C76" s="70"/>
      <c r="D76" s="69" t="s">
        <v>59</v>
      </c>
      <c r="E76" s="71"/>
      <c r="F76" s="72">
        <v>6290.09411960131</v>
      </c>
      <c r="G76" s="73">
        <v>7327.0726741293201</v>
      </c>
      <c r="H76" s="73">
        <v>7941.8620182724235</v>
      </c>
      <c r="I76" s="73"/>
      <c r="J76" s="74">
        <v>4</v>
      </c>
      <c r="K76" s="75">
        <v>4</v>
      </c>
      <c r="L76" s="75">
        <v>4</v>
      </c>
      <c r="M76" s="75"/>
      <c r="N76" s="76" t="s">
        <v>60</v>
      </c>
      <c r="O76" s="90"/>
      <c r="P76" s="77" t="s">
        <v>61</v>
      </c>
      <c r="Q76" s="90"/>
      <c r="R76" s="78">
        <f t="shared" si="1"/>
        <v>25160.37647840524</v>
      </c>
      <c r="S76" s="78">
        <f t="shared" si="1"/>
        <v>29308.290696517281</v>
      </c>
      <c r="T76" s="78">
        <f t="shared" si="1"/>
        <v>31767.448073089694</v>
      </c>
      <c r="U76" s="78">
        <v>217068.65467677271</v>
      </c>
      <c r="V76" s="79"/>
      <c r="W76" s="71"/>
      <c r="X76" s="92"/>
      <c r="Z76" s="75"/>
    </row>
    <row r="77" spans="1:26" ht="12.95" customHeight="1" x14ac:dyDescent="0.25">
      <c r="A77" s="69" t="s">
        <v>57</v>
      </c>
      <c r="B77" s="71" t="s">
        <v>84</v>
      </c>
      <c r="C77" s="70"/>
      <c r="D77" s="69" t="s">
        <v>59</v>
      </c>
      <c r="E77" s="71"/>
      <c r="F77" s="72">
        <v>17051.274119601308</v>
      </c>
      <c r="G77" s="73">
        <v>19493.375174129316</v>
      </c>
      <c r="H77" s="73">
        <v>18742.579518272421</v>
      </c>
      <c r="I77" s="73"/>
      <c r="J77" s="74">
        <v>1</v>
      </c>
      <c r="K77" s="75">
        <v>1</v>
      </c>
      <c r="L77" s="75">
        <v>1</v>
      </c>
      <c r="M77" s="75"/>
      <c r="N77" s="76" t="s">
        <v>60</v>
      </c>
      <c r="O77" s="90"/>
      <c r="P77" s="77" t="s">
        <v>61</v>
      </c>
      <c r="Q77" s="90"/>
      <c r="R77" s="78">
        <f t="shared" ref="R77:T113" si="2">F77*J77</f>
        <v>17051.274119601308</v>
      </c>
      <c r="S77" s="78">
        <f t="shared" si="2"/>
        <v>19493.375174129316</v>
      </c>
      <c r="T77" s="78">
        <f t="shared" si="2"/>
        <v>18742.579518272421</v>
      </c>
      <c r="U77" s="78">
        <v>128186.40866919316</v>
      </c>
      <c r="V77" s="79"/>
      <c r="W77" s="71"/>
      <c r="X77" s="92"/>
      <c r="Z77" s="75"/>
    </row>
    <row r="78" spans="1:26" ht="12.95" customHeight="1" x14ac:dyDescent="0.25">
      <c r="A78" s="69" t="s">
        <v>57</v>
      </c>
      <c r="B78" s="71" t="s">
        <v>85</v>
      </c>
      <c r="C78" s="70"/>
      <c r="D78" s="69" t="s">
        <v>59</v>
      </c>
      <c r="E78" s="71"/>
      <c r="F78" s="72">
        <v>27439.934119601312</v>
      </c>
      <c r="G78" s="73">
        <v>16705.825174129321</v>
      </c>
      <c r="H78" s="73">
        <v>15663.959518272422</v>
      </c>
      <c r="I78" s="73"/>
      <c r="J78" s="74">
        <v>2</v>
      </c>
      <c r="K78" s="75">
        <v>2</v>
      </c>
      <c r="L78" s="75">
        <v>2</v>
      </c>
      <c r="M78" s="75"/>
      <c r="N78" s="76" t="s">
        <v>60</v>
      </c>
      <c r="O78" s="90"/>
      <c r="P78" s="77" t="s">
        <v>61</v>
      </c>
      <c r="Q78" s="90"/>
      <c r="R78" s="78">
        <f t="shared" si="2"/>
        <v>54879.868239202624</v>
      </c>
      <c r="S78" s="78">
        <f t="shared" si="2"/>
        <v>33411.650348258641</v>
      </c>
      <c r="T78" s="78">
        <f t="shared" si="2"/>
        <v>31327.919036544845</v>
      </c>
      <c r="U78" s="78">
        <v>246124.69733838635</v>
      </c>
      <c r="V78" s="79"/>
      <c r="W78" s="71"/>
      <c r="X78" s="92"/>
      <c r="Z78" s="75"/>
    </row>
    <row r="79" spans="1:26" ht="12.95" customHeight="1" x14ac:dyDescent="0.25">
      <c r="A79" s="69" t="s">
        <v>57</v>
      </c>
      <c r="B79" s="71" t="s">
        <v>58</v>
      </c>
      <c r="C79" s="70"/>
      <c r="D79" s="69" t="s">
        <v>59</v>
      </c>
      <c r="E79" s="71"/>
      <c r="F79" s="72">
        <v>17580.214119601311</v>
      </c>
      <c r="G79" s="73">
        <v>19845.865174129322</v>
      </c>
      <c r="H79" s="73">
        <v>19271.519518272424</v>
      </c>
      <c r="I79" s="73"/>
      <c r="J79" s="74">
        <v>1</v>
      </c>
      <c r="K79" s="75">
        <v>1</v>
      </c>
      <c r="L79" s="75">
        <v>1</v>
      </c>
      <c r="M79" s="75"/>
      <c r="N79" s="76" t="s">
        <v>60</v>
      </c>
      <c r="O79" s="90"/>
      <c r="P79" s="77" t="s">
        <v>61</v>
      </c>
      <c r="Q79" s="90"/>
      <c r="R79" s="78">
        <f t="shared" si="2"/>
        <v>17580.214119601311</v>
      </c>
      <c r="S79" s="78">
        <f t="shared" si="2"/>
        <v>19845.865174129322</v>
      </c>
      <c r="T79" s="78">
        <f t="shared" si="2"/>
        <v>19271.519518272424</v>
      </c>
      <c r="U79" s="78">
        <v>131456.92866919318</v>
      </c>
      <c r="V79" s="79"/>
      <c r="W79" s="71"/>
      <c r="X79" s="79"/>
    </row>
    <row r="80" spans="1:26" ht="12.95" customHeight="1" x14ac:dyDescent="0.25">
      <c r="A80" s="69" t="s">
        <v>57</v>
      </c>
      <c r="B80" s="71" t="s">
        <v>92</v>
      </c>
      <c r="C80" s="70"/>
      <c r="D80" s="69" t="s">
        <v>59</v>
      </c>
      <c r="E80" s="71"/>
      <c r="F80" s="72">
        <v>8953.6341196013127</v>
      </c>
      <c r="G80" s="73">
        <v>10247.11517412932</v>
      </c>
      <c r="H80" s="73">
        <v>10644.939518272424</v>
      </c>
      <c r="I80" s="73"/>
      <c r="J80" s="74">
        <v>2</v>
      </c>
      <c r="K80" s="75">
        <v>2</v>
      </c>
      <c r="L80" s="75">
        <v>1</v>
      </c>
      <c r="M80" s="75"/>
      <c r="N80" s="76" t="s">
        <v>60</v>
      </c>
      <c r="O80" s="90"/>
      <c r="P80" s="77" t="s">
        <v>61</v>
      </c>
      <c r="Q80" s="90"/>
      <c r="R80" s="78">
        <f t="shared" si="2"/>
        <v>17907.268239202625</v>
      </c>
      <c r="S80" s="78">
        <f t="shared" si="2"/>
        <v>20494.230348258639</v>
      </c>
      <c r="T80" s="78">
        <f t="shared" si="2"/>
        <v>10644.939518272424</v>
      </c>
      <c r="U80" s="78">
        <v>115205.79369042112</v>
      </c>
      <c r="V80" s="79"/>
      <c r="W80" s="71"/>
      <c r="X80" s="79"/>
    </row>
    <row r="81" spans="1:24" ht="12.95" customHeight="1" x14ac:dyDescent="0.25">
      <c r="A81" s="69" t="s">
        <v>57</v>
      </c>
      <c r="B81" s="71" t="s">
        <v>94</v>
      </c>
      <c r="C81" s="70"/>
      <c r="D81" s="69" t="s">
        <v>59</v>
      </c>
      <c r="E81" s="71"/>
      <c r="F81" s="72">
        <v>15796.784119601311</v>
      </c>
      <c r="G81" s="73">
        <v>17897.515174129323</v>
      </c>
      <c r="H81" s="73">
        <v>17488.089518272423</v>
      </c>
      <c r="I81" s="73"/>
      <c r="J81" s="74">
        <v>2</v>
      </c>
      <c r="K81" s="75">
        <v>2</v>
      </c>
      <c r="L81" s="75">
        <v>2</v>
      </c>
      <c r="M81" s="75"/>
      <c r="N81" s="76" t="s">
        <v>60</v>
      </c>
      <c r="O81" s="90"/>
      <c r="P81" s="77" t="s">
        <v>61</v>
      </c>
      <c r="Q81" s="90"/>
      <c r="R81" s="78">
        <f>F81*J81</f>
        <v>31593.568239202621</v>
      </c>
      <c r="S81" s="78">
        <f>G81*K81</f>
        <v>35795.030348258646</v>
      </c>
      <c r="T81" s="78">
        <f>H81*L81</f>
        <v>34976.179036544847</v>
      </c>
      <c r="U81" s="78">
        <v>172171.71748119625</v>
      </c>
      <c r="V81" s="79"/>
      <c r="W81" s="71"/>
      <c r="X81" s="79"/>
    </row>
    <row r="82" spans="1:24" ht="12.95" customHeight="1" x14ac:dyDescent="0.25">
      <c r="A82" s="69" t="s">
        <v>57</v>
      </c>
      <c r="B82" s="71" t="s">
        <v>95</v>
      </c>
      <c r="C82" s="70"/>
      <c r="D82" s="69" t="s">
        <v>59</v>
      </c>
      <c r="E82" s="71"/>
      <c r="F82" s="72">
        <v>5896.8766196013121</v>
      </c>
      <c r="G82" s="73">
        <v>6613.3040630182113</v>
      </c>
      <c r="H82" s="73">
        <v>7475.4017404946462</v>
      </c>
      <c r="I82" s="73"/>
      <c r="J82" s="74">
        <v>8</v>
      </c>
      <c r="K82" s="75">
        <v>9</v>
      </c>
      <c r="L82" s="75">
        <v>9</v>
      </c>
      <c r="M82" s="75"/>
      <c r="N82" s="76" t="s">
        <v>60</v>
      </c>
      <c r="O82" s="90"/>
      <c r="P82" s="77" t="s">
        <v>61</v>
      </c>
      <c r="Q82" s="90"/>
      <c r="R82" s="78">
        <f t="shared" si="2"/>
        <v>47175.012956810497</v>
      </c>
      <c r="S82" s="78">
        <f t="shared" si="2"/>
        <v>59519.736567163898</v>
      </c>
      <c r="T82" s="78">
        <f t="shared" si="2"/>
        <v>67278.61566445182</v>
      </c>
      <c r="U82" s="78">
        <v>448717.75007941923</v>
      </c>
      <c r="V82" s="79"/>
      <c r="W82" s="71"/>
      <c r="X82" s="79"/>
    </row>
    <row r="83" spans="1:24" ht="12.95" customHeight="1" x14ac:dyDescent="0.25">
      <c r="A83" s="69" t="s">
        <v>57</v>
      </c>
      <c r="B83" s="71" t="s">
        <v>96</v>
      </c>
      <c r="C83" s="70"/>
      <c r="D83" s="69" t="s">
        <v>59</v>
      </c>
      <c r="E83" s="71"/>
      <c r="F83" s="72">
        <v>9846.2441196013096</v>
      </c>
      <c r="G83" s="73">
        <v>11880.705174129318</v>
      </c>
      <c r="H83" s="73">
        <v>11214.579518272425</v>
      </c>
      <c r="I83" s="73"/>
      <c r="J83" s="74">
        <v>1</v>
      </c>
      <c r="K83" s="75">
        <v>1</v>
      </c>
      <c r="L83" s="75">
        <v>1</v>
      </c>
      <c r="M83" s="75"/>
      <c r="N83" s="76" t="s">
        <v>60</v>
      </c>
      <c r="O83" s="90"/>
      <c r="P83" s="77" t="s">
        <v>61</v>
      </c>
      <c r="Q83" s="90"/>
      <c r="R83" s="78">
        <f t="shared" si="2"/>
        <v>9846.2441196013096</v>
      </c>
      <c r="S83" s="78">
        <f t="shared" si="2"/>
        <v>11880.705174129318</v>
      </c>
      <c r="T83" s="78">
        <f t="shared" si="2"/>
        <v>11214.579518272425</v>
      </c>
      <c r="U83" s="78">
        <v>59236.382941695876</v>
      </c>
      <c r="V83" s="79"/>
      <c r="W83" s="71"/>
      <c r="X83" s="79"/>
    </row>
    <row r="84" spans="1:24" ht="12.95" customHeight="1" x14ac:dyDescent="0.25">
      <c r="A84" s="69" t="s">
        <v>57</v>
      </c>
      <c r="B84" s="71" t="s">
        <v>114</v>
      </c>
      <c r="C84" s="70"/>
      <c r="D84" s="69" t="s">
        <v>59</v>
      </c>
      <c r="E84" s="71"/>
      <c r="F84" s="72">
        <v>7832.7341196013112</v>
      </c>
      <c r="G84" s="73">
        <v>8923.9151741293208</v>
      </c>
      <c r="H84" s="73">
        <v>9524.0395182724242</v>
      </c>
      <c r="I84" s="73"/>
      <c r="J84" s="74">
        <v>1</v>
      </c>
      <c r="K84" s="75">
        <v>1</v>
      </c>
      <c r="L84" s="75">
        <v>1</v>
      </c>
      <c r="M84" s="75"/>
      <c r="N84" s="76" t="s">
        <v>60</v>
      </c>
      <c r="O84" s="90"/>
      <c r="P84" s="77" t="s">
        <v>61</v>
      </c>
      <c r="Q84" s="90"/>
      <c r="R84" s="78">
        <f t="shared" si="2"/>
        <v>7832.7341196013112</v>
      </c>
      <c r="S84" s="78">
        <f t="shared" si="2"/>
        <v>8923.9151741293208</v>
      </c>
      <c r="T84" s="78">
        <f t="shared" si="2"/>
        <v>9524.0395182724242</v>
      </c>
      <c r="U84" s="78">
        <v>65326.068669193184</v>
      </c>
      <c r="V84" s="79"/>
      <c r="W84" s="71"/>
      <c r="X84" s="79"/>
    </row>
    <row r="85" spans="1:24" ht="12.95" customHeight="1" x14ac:dyDescent="0.25">
      <c r="A85" s="69" t="s">
        <v>57</v>
      </c>
      <c r="B85" s="69" t="s">
        <v>98</v>
      </c>
      <c r="C85" s="70"/>
      <c r="D85" s="69" t="s">
        <v>59</v>
      </c>
      <c r="E85" s="71"/>
      <c r="F85" s="72">
        <v>10091.714119601311</v>
      </c>
      <c r="G85" s="73">
        <v>11257.275174129321</v>
      </c>
      <c r="H85" s="73">
        <v>0</v>
      </c>
      <c r="I85" s="73"/>
      <c r="J85" s="74">
        <v>1</v>
      </c>
      <c r="K85" s="75">
        <v>1</v>
      </c>
      <c r="L85" s="75">
        <v>0</v>
      </c>
      <c r="M85" s="75"/>
      <c r="N85" s="76" t="s">
        <v>60</v>
      </c>
      <c r="O85" s="69"/>
      <c r="P85" s="77" t="s">
        <v>61</v>
      </c>
      <c r="Q85" s="69"/>
      <c r="R85" s="78">
        <f t="shared" si="2"/>
        <v>10091.714119601311</v>
      </c>
      <c r="S85" s="78">
        <f t="shared" si="2"/>
        <v>11257.275174129321</v>
      </c>
      <c r="T85" s="78">
        <f t="shared" si="2"/>
        <v>0</v>
      </c>
      <c r="U85" s="78">
        <v>66307.639150920761</v>
      </c>
      <c r="V85" s="79"/>
      <c r="W85" s="69"/>
      <c r="X85" s="79"/>
    </row>
    <row r="86" spans="1:24" ht="12.95" customHeight="1" x14ac:dyDescent="0.25">
      <c r="A86" s="69" t="s">
        <v>57</v>
      </c>
      <c r="B86" s="69" t="s">
        <v>101</v>
      </c>
      <c r="C86" s="70"/>
      <c r="D86" s="69" t="s">
        <v>59</v>
      </c>
      <c r="E86" s="71"/>
      <c r="F86" s="72">
        <v>3671.1241196013111</v>
      </c>
      <c r="G86" s="73">
        <v>7625.4451741293205</v>
      </c>
      <c r="H86" s="73">
        <v>8304.0595182724228</v>
      </c>
      <c r="I86" s="73"/>
      <c r="J86" s="74">
        <v>1</v>
      </c>
      <c r="K86" s="75">
        <v>1</v>
      </c>
      <c r="L86" s="75">
        <v>1</v>
      </c>
      <c r="M86" s="75"/>
      <c r="N86" s="76" t="s">
        <v>60</v>
      </c>
      <c r="O86" s="69"/>
      <c r="P86" s="77" t="s">
        <v>61</v>
      </c>
      <c r="Q86" s="69"/>
      <c r="R86" s="78">
        <f>F86*J86</f>
        <v>3671.1241196013111</v>
      </c>
      <c r="S86" s="78">
        <f>G86*K86</f>
        <v>7625.4451741293205</v>
      </c>
      <c r="T86" s="78">
        <f>H86*L86</f>
        <v>8304.0595182724228</v>
      </c>
      <c r="U86" s="78">
        <v>19600.628812003055</v>
      </c>
      <c r="V86" s="79"/>
      <c r="W86" s="69"/>
      <c r="X86" s="79"/>
    </row>
    <row r="87" spans="1:24" ht="12.95" customHeight="1" x14ac:dyDescent="0.25">
      <c r="A87" s="69" t="s">
        <v>57</v>
      </c>
      <c r="B87" s="71" t="s">
        <v>103</v>
      </c>
      <c r="C87" s="70"/>
      <c r="D87" s="69" t="s">
        <v>59</v>
      </c>
      <c r="E87" s="71"/>
      <c r="F87" s="72">
        <v>10837.745786267978</v>
      </c>
      <c r="G87" s="73">
        <v>8932.3351741293209</v>
      </c>
      <c r="H87" s="73">
        <v>9352.4861849390891</v>
      </c>
      <c r="I87" s="73"/>
      <c r="J87" s="74">
        <v>6</v>
      </c>
      <c r="K87" s="75">
        <v>6</v>
      </c>
      <c r="L87" s="75">
        <v>6</v>
      </c>
      <c r="M87" s="75"/>
      <c r="N87" s="76" t="s">
        <v>60</v>
      </c>
      <c r="O87" s="90"/>
      <c r="P87" s="77" t="s">
        <v>61</v>
      </c>
      <c r="Q87" s="90"/>
      <c r="R87" s="78">
        <f t="shared" si="2"/>
        <v>65026.474717607867</v>
      </c>
      <c r="S87" s="78">
        <f t="shared" si="2"/>
        <v>53594.011044775922</v>
      </c>
      <c r="T87" s="78">
        <f t="shared" si="2"/>
        <v>56114.917109634538</v>
      </c>
      <c r="U87" s="78">
        <v>454602.90201515908</v>
      </c>
      <c r="V87" s="79"/>
      <c r="W87" s="71"/>
      <c r="X87" s="79"/>
    </row>
    <row r="88" spans="1:24" ht="12.95" customHeight="1" x14ac:dyDescent="0.25">
      <c r="A88" s="69" t="s">
        <v>57</v>
      </c>
      <c r="B88" s="71" t="s">
        <v>104</v>
      </c>
      <c r="C88" s="70"/>
      <c r="D88" s="69" t="s">
        <v>59</v>
      </c>
      <c r="E88" s="71"/>
      <c r="F88" s="72">
        <v>19727.301619601312</v>
      </c>
      <c r="G88" s="73">
        <v>20878.89517412932</v>
      </c>
      <c r="H88" s="73">
        <v>9547.6045182724229</v>
      </c>
      <c r="I88" s="73"/>
      <c r="J88" s="74">
        <v>4</v>
      </c>
      <c r="K88" s="80">
        <v>4</v>
      </c>
      <c r="L88" s="75">
        <v>4</v>
      </c>
      <c r="M88" s="75"/>
      <c r="N88" s="76" t="s">
        <v>60</v>
      </c>
      <c r="O88" s="90"/>
      <c r="P88" s="77" t="s">
        <v>61</v>
      </c>
      <c r="Q88" s="90"/>
      <c r="R88" s="78">
        <f t="shared" si="2"/>
        <v>78909.206478405249</v>
      </c>
      <c r="S88" s="78">
        <f t="shared" si="2"/>
        <v>83515.580696517281</v>
      </c>
      <c r="T88" s="78">
        <f t="shared" si="2"/>
        <v>38190.418073089691</v>
      </c>
      <c r="U88" s="78">
        <v>396652.08453396283</v>
      </c>
      <c r="V88" s="79"/>
      <c r="W88" s="71"/>
      <c r="X88" s="79"/>
    </row>
    <row r="89" spans="1:24" ht="12.95" customHeight="1" x14ac:dyDescent="0.25">
      <c r="A89" s="69" t="s">
        <v>57</v>
      </c>
      <c r="B89" s="71" t="s">
        <v>105</v>
      </c>
      <c r="C89" s="70"/>
      <c r="D89" s="69" t="s">
        <v>59</v>
      </c>
      <c r="E89" s="71"/>
      <c r="F89" s="72">
        <v>10335.454119601311</v>
      </c>
      <c r="G89" s="73">
        <v>11628.885174129318</v>
      </c>
      <c r="H89" s="73">
        <v>9641.4795182724229</v>
      </c>
      <c r="I89" s="73"/>
      <c r="J89" s="74">
        <v>1</v>
      </c>
      <c r="K89" s="75">
        <v>1</v>
      </c>
      <c r="L89" s="75">
        <v>2</v>
      </c>
      <c r="M89" s="75"/>
      <c r="N89" s="76" t="s">
        <v>60</v>
      </c>
      <c r="O89" s="90"/>
      <c r="P89" s="77" t="s">
        <v>61</v>
      </c>
      <c r="Q89" s="90"/>
      <c r="R89" s="78">
        <f t="shared" si="2"/>
        <v>10335.454119601311</v>
      </c>
      <c r="S89" s="78">
        <f t="shared" si="2"/>
        <v>11628.885174129318</v>
      </c>
      <c r="T89" s="78">
        <f t="shared" si="2"/>
        <v>19282.959036544846</v>
      </c>
      <c r="U89" s="78">
        <v>89327.248187465593</v>
      </c>
      <c r="V89" s="79"/>
      <c r="W89" s="71"/>
      <c r="X89" s="79"/>
    </row>
    <row r="90" spans="1:24" ht="12.95" customHeight="1" x14ac:dyDescent="0.25">
      <c r="A90" s="69" t="s">
        <v>57</v>
      </c>
      <c r="B90" s="71" t="s">
        <v>106</v>
      </c>
      <c r="C90" s="70"/>
      <c r="D90" s="69" t="s">
        <v>59</v>
      </c>
      <c r="E90" s="71"/>
      <c r="F90" s="72">
        <v>9971.1091196013112</v>
      </c>
      <c r="G90" s="73">
        <v>11288.690174129322</v>
      </c>
      <c r="H90" s="73">
        <v>10732.751518272426</v>
      </c>
      <c r="I90" s="73"/>
      <c r="J90" s="74">
        <v>4</v>
      </c>
      <c r="K90" s="75">
        <v>4</v>
      </c>
      <c r="L90" s="75">
        <v>5</v>
      </c>
      <c r="M90" s="75"/>
      <c r="N90" s="76" t="s">
        <v>60</v>
      </c>
      <c r="O90" s="90"/>
      <c r="P90" s="77" t="s">
        <v>61</v>
      </c>
      <c r="Q90" s="90"/>
      <c r="R90" s="78">
        <f t="shared" si="2"/>
        <v>39884.436478405245</v>
      </c>
      <c r="S90" s="78">
        <f t="shared" si="2"/>
        <v>45154.760696517289</v>
      </c>
      <c r="T90" s="78">
        <f t="shared" si="2"/>
        <v>53663.757591362126</v>
      </c>
      <c r="U90" s="78">
        <v>350220.21419504518</v>
      </c>
      <c r="V90" s="79"/>
      <c r="W90" s="71"/>
      <c r="X90" s="79"/>
    </row>
    <row r="91" spans="1:24" ht="12.95" customHeight="1" x14ac:dyDescent="0.25">
      <c r="A91" s="69" t="s">
        <v>57</v>
      </c>
      <c r="B91" s="69" t="s">
        <v>110</v>
      </c>
      <c r="C91" s="70"/>
      <c r="D91" s="69" t="s">
        <v>59</v>
      </c>
      <c r="E91" s="71"/>
      <c r="F91" s="72">
        <v>12004.034119601311</v>
      </c>
      <c r="G91" s="73">
        <v>13140.95517412932</v>
      </c>
      <c r="H91" s="73">
        <v>8074.1395182724236</v>
      </c>
      <c r="I91" s="73"/>
      <c r="J91" s="74">
        <v>1</v>
      </c>
      <c r="K91" s="75">
        <v>1</v>
      </c>
      <c r="L91" s="75">
        <v>1</v>
      </c>
      <c r="M91" s="75"/>
      <c r="N91" s="76" t="s">
        <v>60</v>
      </c>
      <c r="O91" s="90"/>
      <c r="P91" s="77" t="s">
        <v>61</v>
      </c>
      <c r="Q91" s="90"/>
      <c r="R91" s="78">
        <f t="shared" si="2"/>
        <v>12004.034119601311</v>
      </c>
      <c r="S91" s="78">
        <f t="shared" si="2"/>
        <v>13140.95517412932</v>
      </c>
      <c r="T91" s="78">
        <f t="shared" si="2"/>
        <v>8074.1395182724236</v>
      </c>
      <c r="U91" s="78">
        <v>87293.708669193176</v>
      </c>
      <c r="V91" s="79"/>
      <c r="W91" s="69"/>
      <c r="X91" s="79"/>
    </row>
    <row r="92" spans="1:24" ht="12.95" customHeight="1" x14ac:dyDescent="0.25">
      <c r="A92" s="69" t="s">
        <v>57</v>
      </c>
      <c r="B92" s="71" t="s">
        <v>115</v>
      </c>
      <c r="C92" s="70"/>
      <c r="D92" s="69" t="s">
        <v>116</v>
      </c>
      <c r="E92" s="71"/>
      <c r="F92" s="72">
        <v>561.91411960131097</v>
      </c>
      <c r="G92" s="73">
        <v>372.23517412932034</v>
      </c>
      <c r="H92" s="73">
        <v>2361.239518272424</v>
      </c>
      <c r="I92" s="73"/>
      <c r="J92" s="74">
        <v>1</v>
      </c>
      <c r="K92" s="75">
        <v>1</v>
      </c>
      <c r="L92" s="75">
        <v>1</v>
      </c>
      <c r="M92" s="75"/>
      <c r="N92" s="76" t="s">
        <v>60</v>
      </c>
      <c r="O92" s="90"/>
      <c r="P92" s="77" t="s">
        <v>61</v>
      </c>
      <c r="Q92" s="90"/>
      <c r="R92" s="78">
        <f t="shared" si="2"/>
        <v>561.91411960131097</v>
      </c>
      <c r="S92" s="78">
        <f t="shared" si="2"/>
        <v>372.23517412932034</v>
      </c>
      <c r="T92" s="78">
        <f t="shared" si="2"/>
        <v>2361.239518272424</v>
      </c>
      <c r="U92" s="78">
        <v>15879.208669193184</v>
      </c>
      <c r="V92" s="79"/>
      <c r="W92" s="71"/>
      <c r="X92" s="79"/>
    </row>
    <row r="93" spans="1:24" ht="12.95" customHeight="1" x14ac:dyDescent="0.25">
      <c r="A93" s="69" t="s">
        <v>57</v>
      </c>
      <c r="B93" s="71" t="s">
        <v>117</v>
      </c>
      <c r="C93" s="70"/>
      <c r="D93" s="69" t="s">
        <v>116</v>
      </c>
      <c r="E93" s="71"/>
      <c r="F93" s="72">
        <v>2682.0741196013114</v>
      </c>
      <c r="G93" s="73">
        <v>2492.3951741293208</v>
      </c>
      <c r="H93" s="73">
        <v>4457.079518272425</v>
      </c>
      <c r="I93" s="73"/>
      <c r="J93" s="74">
        <v>1</v>
      </c>
      <c r="K93" s="75">
        <v>1</v>
      </c>
      <c r="L93" s="75">
        <v>1</v>
      </c>
      <c r="M93" s="75"/>
      <c r="N93" s="76" t="s">
        <v>60</v>
      </c>
      <c r="O93" s="90"/>
      <c r="P93" s="77" t="s">
        <v>61</v>
      </c>
      <c r="Q93" s="90"/>
      <c r="R93" s="78">
        <f t="shared" si="2"/>
        <v>2682.0741196013114</v>
      </c>
      <c r="S93" s="78">
        <f t="shared" si="2"/>
        <v>2492.3951741293208</v>
      </c>
      <c r="T93" s="78">
        <f t="shared" si="2"/>
        <v>4457.079518272425</v>
      </c>
      <c r="U93" s="78">
        <v>83893.482513266266</v>
      </c>
      <c r="V93" s="79"/>
      <c r="W93" s="71"/>
      <c r="X93" s="79"/>
    </row>
    <row r="94" spans="1:24" ht="12.95" customHeight="1" x14ac:dyDescent="0.25">
      <c r="A94" s="69" t="s">
        <v>57</v>
      </c>
      <c r="B94" s="71" t="s">
        <v>118</v>
      </c>
      <c r="C94" s="70"/>
      <c r="D94" s="69" t="s">
        <v>116</v>
      </c>
      <c r="E94" s="71"/>
      <c r="F94" s="72">
        <v>4816.9274529346449</v>
      </c>
      <c r="G94" s="73">
        <v>6535.4951741293198</v>
      </c>
      <c r="H94" s="73">
        <v>6605.2495182724233</v>
      </c>
      <c r="I94" s="73"/>
      <c r="J94" s="74">
        <v>3</v>
      </c>
      <c r="K94" s="75">
        <v>3</v>
      </c>
      <c r="L94" s="75">
        <v>3</v>
      </c>
      <c r="M94" s="75"/>
      <c r="N94" s="76" t="s">
        <v>60</v>
      </c>
      <c r="O94" s="90"/>
      <c r="P94" s="77" t="s">
        <v>61</v>
      </c>
      <c r="Q94" s="90"/>
      <c r="R94" s="78">
        <f t="shared" si="2"/>
        <v>14450.782358803935</v>
      </c>
      <c r="S94" s="78">
        <f t="shared" si="2"/>
        <v>19606.48552238796</v>
      </c>
      <c r="T94" s="78">
        <f t="shared" si="2"/>
        <v>19815.74855481727</v>
      </c>
      <c r="U94" s="78">
        <v>111349.78615038941</v>
      </c>
      <c r="V94" s="79"/>
      <c r="W94" s="71"/>
      <c r="X94" s="79"/>
    </row>
    <row r="95" spans="1:24" ht="12.95" customHeight="1" x14ac:dyDescent="0.25">
      <c r="A95" s="69" t="s">
        <v>57</v>
      </c>
      <c r="B95" s="71" t="s">
        <v>119</v>
      </c>
      <c r="C95" s="70"/>
      <c r="D95" s="69" t="s">
        <v>116</v>
      </c>
      <c r="E95" s="71"/>
      <c r="F95" s="72">
        <v>6916.6949529346448</v>
      </c>
      <c r="G95" s="73">
        <v>11177.81517412932</v>
      </c>
      <c r="H95" s="73">
        <v>9598.7261849390889</v>
      </c>
      <c r="I95" s="73"/>
      <c r="J95" s="74">
        <v>12</v>
      </c>
      <c r="K95" s="75">
        <v>14</v>
      </c>
      <c r="L95" s="75">
        <v>12</v>
      </c>
      <c r="M95" s="75"/>
      <c r="N95" s="76" t="s">
        <v>60</v>
      </c>
      <c r="O95" s="90"/>
      <c r="P95" s="77" t="s">
        <v>61</v>
      </c>
      <c r="Q95" s="90"/>
      <c r="R95" s="78">
        <f t="shared" si="2"/>
        <v>83000.339435215734</v>
      </c>
      <c r="S95" s="78">
        <f t="shared" si="2"/>
        <v>156489.41243781048</v>
      </c>
      <c r="T95" s="78">
        <f t="shared" si="2"/>
        <v>115184.71421926907</v>
      </c>
      <c r="U95" s="78">
        <v>620587.0508201234</v>
      </c>
      <c r="V95" s="79"/>
      <c r="W95" s="71"/>
      <c r="X95" s="79"/>
    </row>
    <row r="96" spans="1:24" ht="12.95" customHeight="1" x14ac:dyDescent="0.25">
      <c r="A96" s="69" t="s">
        <v>57</v>
      </c>
      <c r="B96" s="71" t="s">
        <v>120</v>
      </c>
      <c r="C96" s="70"/>
      <c r="D96" s="69" t="s">
        <v>116</v>
      </c>
      <c r="E96" s="71"/>
      <c r="F96" s="72">
        <v>10731.341619601311</v>
      </c>
      <c r="G96" s="73">
        <v>12288.740174129318</v>
      </c>
      <c r="H96" s="73">
        <v>12512.542018272423</v>
      </c>
      <c r="I96" s="73"/>
      <c r="J96" s="74">
        <v>4</v>
      </c>
      <c r="K96" s="75">
        <v>4</v>
      </c>
      <c r="L96" s="75">
        <v>4</v>
      </c>
      <c r="M96" s="75"/>
      <c r="N96" s="76" t="s">
        <v>60</v>
      </c>
      <c r="O96" s="90"/>
      <c r="P96" s="77" t="s">
        <v>61</v>
      </c>
      <c r="Q96" s="90"/>
      <c r="R96" s="78">
        <f t="shared" si="2"/>
        <v>42925.366478405245</v>
      </c>
      <c r="S96" s="78">
        <f t="shared" si="2"/>
        <v>49154.960696517272</v>
      </c>
      <c r="T96" s="78">
        <f t="shared" si="2"/>
        <v>50050.168073089691</v>
      </c>
      <c r="U96" s="78">
        <v>330456.55467677268</v>
      </c>
      <c r="V96" s="79"/>
      <c r="W96" s="71"/>
      <c r="X96" s="79"/>
    </row>
    <row r="97" spans="1:24" ht="12.95" customHeight="1" x14ac:dyDescent="0.25">
      <c r="A97" s="69" t="s">
        <v>57</v>
      </c>
      <c r="B97" s="71" t="s">
        <v>121</v>
      </c>
      <c r="C97" s="70"/>
      <c r="D97" s="69" t="s">
        <v>116</v>
      </c>
      <c r="E97" s="71"/>
      <c r="F97" s="72">
        <v>14244.294119601311</v>
      </c>
      <c r="G97" s="73">
        <v>16064.635174129322</v>
      </c>
      <c r="H97" s="73">
        <v>15879.782018272424</v>
      </c>
      <c r="I97" s="73"/>
      <c r="J97" s="74">
        <v>4</v>
      </c>
      <c r="K97" s="75">
        <v>4</v>
      </c>
      <c r="L97" s="75">
        <v>4</v>
      </c>
      <c r="M97" s="75"/>
      <c r="N97" s="76" t="s">
        <v>60</v>
      </c>
      <c r="O97" s="90"/>
      <c r="P97" s="77" t="s">
        <v>61</v>
      </c>
      <c r="Q97" s="90"/>
      <c r="R97" s="78">
        <f t="shared" si="2"/>
        <v>56977.176478405243</v>
      </c>
      <c r="S97" s="78">
        <f t="shared" si="2"/>
        <v>64258.540696517288</v>
      </c>
      <c r="T97" s="78">
        <f t="shared" si="2"/>
        <v>63519.128073089698</v>
      </c>
      <c r="U97" s="78">
        <v>424000.57467677275</v>
      </c>
      <c r="V97" s="79"/>
      <c r="W97" s="71"/>
      <c r="X97" s="79"/>
    </row>
    <row r="98" spans="1:24" ht="12.95" customHeight="1" x14ac:dyDescent="0.25">
      <c r="A98" s="69" t="s">
        <v>57</v>
      </c>
      <c r="B98" s="71" t="s">
        <v>122</v>
      </c>
      <c r="C98" s="70"/>
      <c r="D98" s="69" t="s">
        <v>116</v>
      </c>
      <c r="E98" s="71"/>
      <c r="F98" s="72">
        <v>22532.753863191054</v>
      </c>
      <c r="G98" s="73">
        <v>25762.145943360094</v>
      </c>
      <c r="H98" s="73">
        <v>20773.46772340063</v>
      </c>
      <c r="I98" s="73"/>
      <c r="J98" s="74">
        <v>39</v>
      </c>
      <c r="K98" s="75">
        <v>39</v>
      </c>
      <c r="L98" s="75">
        <v>39</v>
      </c>
      <c r="M98" s="75"/>
      <c r="N98" s="76" t="s">
        <v>60</v>
      </c>
      <c r="O98" s="90"/>
      <c r="P98" s="77" t="s">
        <v>61</v>
      </c>
      <c r="Q98" s="90"/>
      <c r="R98" s="78">
        <f t="shared" si="2"/>
        <v>878777.40066445107</v>
      </c>
      <c r="S98" s="78">
        <f t="shared" si="2"/>
        <v>1004723.6917910436</v>
      </c>
      <c r="T98" s="78">
        <f t="shared" si="2"/>
        <v>810165.24121262459</v>
      </c>
      <c r="U98" s="78">
        <v>5745741.0078129144</v>
      </c>
      <c r="V98" s="79"/>
      <c r="W98" s="71"/>
      <c r="X98" s="79"/>
    </row>
    <row r="99" spans="1:24" ht="12.95" customHeight="1" x14ac:dyDescent="0.25">
      <c r="A99" s="69" t="s">
        <v>57</v>
      </c>
      <c r="B99" s="71" t="s">
        <v>123</v>
      </c>
      <c r="C99" s="70"/>
      <c r="D99" s="69" t="s">
        <v>116</v>
      </c>
      <c r="E99" s="71"/>
      <c r="F99" s="72">
        <v>516.99411960131101</v>
      </c>
      <c r="G99" s="73">
        <v>327.31517412932038</v>
      </c>
      <c r="H99" s="73">
        <v>2304.6995182724236</v>
      </c>
      <c r="I99" s="73"/>
      <c r="J99" s="74">
        <v>1</v>
      </c>
      <c r="K99" s="75">
        <v>1</v>
      </c>
      <c r="L99" s="75">
        <v>1</v>
      </c>
      <c r="M99" s="75"/>
      <c r="N99" s="76" t="s">
        <v>60</v>
      </c>
      <c r="O99" s="90"/>
      <c r="P99" s="77" t="s">
        <v>61</v>
      </c>
      <c r="Q99" s="90"/>
      <c r="R99" s="78">
        <f>F99*J99</f>
        <v>516.99411960131101</v>
      </c>
      <c r="S99" s="78">
        <f>G99*K99</f>
        <v>327.31517412932038</v>
      </c>
      <c r="T99" s="78">
        <f>H99*L99</f>
        <v>2304.6995182724236</v>
      </c>
      <c r="U99" s="78">
        <v>15579.168669193183</v>
      </c>
      <c r="V99" s="79"/>
      <c r="W99" s="71"/>
      <c r="X99" s="79"/>
    </row>
    <row r="100" spans="1:24" ht="12.95" customHeight="1" x14ac:dyDescent="0.25">
      <c r="A100" s="69" t="s">
        <v>57</v>
      </c>
      <c r="B100" s="71" t="s">
        <v>124</v>
      </c>
      <c r="C100" s="70"/>
      <c r="D100" s="69" t="s">
        <v>116</v>
      </c>
      <c r="E100" s="71"/>
      <c r="F100" s="72">
        <v>2475.1411196013114</v>
      </c>
      <c r="G100" s="73">
        <v>3417.1771741293205</v>
      </c>
      <c r="H100" s="73">
        <v>4222.172518272424</v>
      </c>
      <c r="I100" s="73"/>
      <c r="J100" s="74">
        <v>10</v>
      </c>
      <c r="K100" s="75">
        <v>10</v>
      </c>
      <c r="L100" s="75">
        <v>10</v>
      </c>
      <c r="M100" s="75"/>
      <c r="N100" s="76" t="s">
        <v>60</v>
      </c>
      <c r="O100" s="90"/>
      <c r="P100" s="77" t="s">
        <v>61</v>
      </c>
      <c r="Q100" s="90"/>
      <c r="R100" s="78">
        <f t="shared" si="2"/>
        <v>24751.411196013112</v>
      </c>
      <c r="S100" s="78">
        <f t="shared" si="2"/>
        <v>34171.771741293203</v>
      </c>
      <c r="T100" s="78">
        <f t="shared" si="2"/>
        <v>42221.725182724243</v>
      </c>
      <c r="U100" s="78">
        <v>283530.2919341299</v>
      </c>
      <c r="V100" s="79"/>
      <c r="W100" s="71"/>
      <c r="X100" s="79"/>
    </row>
    <row r="101" spans="1:24" ht="12.95" customHeight="1" x14ac:dyDescent="0.25">
      <c r="A101" s="69" t="s">
        <v>57</v>
      </c>
      <c r="B101" s="71" t="s">
        <v>125</v>
      </c>
      <c r="C101" s="70"/>
      <c r="D101" s="69" t="s">
        <v>116</v>
      </c>
      <c r="E101" s="71"/>
      <c r="F101" s="72">
        <v>4913.3591196013112</v>
      </c>
      <c r="G101" s="73">
        <v>5680.8451741293202</v>
      </c>
      <c r="H101" s="73">
        <v>6593.5411849390903</v>
      </c>
      <c r="I101" s="73"/>
      <c r="J101" s="74">
        <v>6</v>
      </c>
      <c r="K101" s="75">
        <v>6</v>
      </c>
      <c r="L101" s="75">
        <v>6</v>
      </c>
      <c r="M101" s="75"/>
      <c r="N101" s="76" t="s">
        <v>60</v>
      </c>
      <c r="O101" s="90"/>
      <c r="P101" s="77" t="s">
        <v>61</v>
      </c>
      <c r="Q101" s="90"/>
      <c r="R101" s="78">
        <f t="shared" si="2"/>
        <v>29480.154717607867</v>
      </c>
      <c r="S101" s="78">
        <f t="shared" si="2"/>
        <v>34085.071044775919</v>
      </c>
      <c r="T101" s="78">
        <f t="shared" si="2"/>
        <v>39561.24710963454</v>
      </c>
      <c r="U101" s="78">
        <v>283891.53187234921</v>
      </c>
      <c r="V101" s="79"/>
      <c r="W101" s="71"/>
      <c r="X101" s="79"/>
    </row>
    <row r="102" spans="1:24" ht="12.95" customHeight="1" x14ac:dyDescent="0.25">
      <c r="A102" s="69" t="s">
        <v>57</v>
      </c>
      <c r="B102" s="71" t="s">
        <v>126</v>
      </c>
      <c r="C102" s="70"/>
      <c r="D102" s="69" t="s">
        <v>116</v>
      </c>
      <c r="E102" s="71"/>
      <c r="F102" s="72">
        <v>5763.5168973790878</v>
      </c>
      <c r="G102" s="73">
        <v>6303.0451741293218</v>
      </c>
      <c r="H102" s="73">
        <v>7466.7345182724239</v>
      </c>
      <c r="I102" s="73"/>
      <c r="J102" s="74">
        <v>18</v>
      </c>
      <c r="K102" s="75">
        <v>18</v>
      </c>
      <c r="L102" s="75">
        <v>18</v>
      </c>
      <c r="M102" s="75"/>
      <c r="N102" s="76" t="s">
        <v>60</v>
      </c>
      <c r="O102" s="90"/>
      <c r="P102" s="77" t="s">
        <v>61</v>
      </c>
      <c r="Q102" s="90"/>
      <c r="R102" s="78">
        <f t="shared" si="2"/>
        <v>103743.30415282358</v>
      </c>
      <c r="S102" s="78">
        <f t="shared" si="2"/>
        <v>113454.81313432779</v>
      </c>
      <c r="T102" s="78">
        <f t="shared" si="2"/>
        <v>134401.22132890363</v>
      </c>
      <c r="U102" s="78">
        <v>808088.79234421405</v>
      </c>
      <c r="V102" s="79"/>
      <c r="W102" s="71"/>
      <c r="X102" s="79"/>
    </row>
    <row r="103" spans="1:24" ht="12.95" customHeight="1" x14ac:dyDescent="0.25">
      <c r="A103" s="69" t="s">
        <v>57</v>
      </c>
      <c r="B103" s="71" t="s">
        <v>127</v>
      </c>
      <c r="C103" s="70"/>
      <c r="D103" s="69" t="s">
        <v>116</v>
      </c>
      <c r="E103" s="71"/>
      <c r="F103" s="72">
        <v>8221.4081196013103</v>
      </c>
      <c r="G103" s="73">
        <v>9689.8841741293181</v>
      </c>
      <c r="H103" s="73">
        <v>9770.4705182724247</v>
      </c>
      <c r="I103" s="73"/>
      <c r="J103" s="74">
        <v>10</v>
      </c>
      <c r="K103" s="75">
        <v>10</v>
      </c>
      <c r="L103" s="75">
        <v>10</v>
      </c>
      <c r="M103" s="75"/>
      <c r="N103" s="76" t="s">
        <v>60</v>
      </c>
      <c r="O103" s="90"/>
      <c r="P103" s="77" t="s">
        <v>61</v>
      </c>
      <c r="Q103" s="90"/>
      <c r="R103" s="78">
        <f t="shared" si="2"/>
        <v>82214.08119601311</v>
      </c>
      <c r="S103" s="78">
        <f t="shared" si="2"/>
        <v>96898.841741293174</v>
      </c>
      <c r="T103" s="78">
        <f t="shared" si="2"/>
        <v>97704.705182724254</v>
      </c>
      <c r="U103" s="78">
        <v>658801.54256223899</v>
      </c>
      <c r="V103" s="79"/>
      <c r="W103" s="71"/>
      <c r="X103" s="79"/>
    </row>
    <row r="104" spans="1:24" ht="12.95" customHeight="1" x14ac:dyDescent="0.25">
      <c r="A104" s="69" t="s">
        <v>57</v>
      </c>
      <c r="B104" s="71" t="s">
        <v>128</v>
      </c>
      <c r="C104" s="70"/>
      <c r="D104" s="69" t="s">
        <v>116</v>
      </c>
      <c r="E104" s="71"/>
      <c r="F104" s="72">
        <v>10034.6230084902</v>
      </c>
      <c r="G104" s="73">
        <v>11292.760729684876</v>
      </c>
      <c r="H104" s="73">
        <v>11613.582851605757</v>
      </c>
      <c r="I104" s="73"/>
      <c r="J104" s="74">
        <v>9</v>
      </c>
      <c r="K104" s="75">
        <v>9</v>
      </c>
      <c r="L104" s="75">
        <v>9</v>
      </c>
      <c r="M104" s="75"/>
      <c r="N104" s="76" t="s">
        <v>60</v>
      </c>
      <c r="O104" s="90"/>
      <c r="P104" s="77" t="s">
        <v>61</v>
      </c>
      <c r="Q104" s="90"/>
      <c r="R104" s="78">
        <f t="shared" si="2"/>
        <v>90311.607076411805</v>
      </c>
      <c r="S104" s="78">
        <f t="shared" si="2"/>
        <v>101634.84656716388</v>
      </c>
      <c r="T104" s="78">
        <f t="shared" si="2"/>
        <v>104522.24566445181</v>
      </c>
      <c r="U104" s="78">
        <v>720199.18579682498</v>
      </c>
      <c r="V104" s="79"/>
      <c r="W104" s="71"/>
      <c r="X104" s="79"/>
    </row>
    <row r="105" spans="1:24" ht="12.95" customHeight="1" x14ac:dyDescent="0.25">
      <c r="A105" s="69" t="s">
        <v>57</v>
      </c>
      <c r="B105" s="71" t="s">
        <v>129</v>
      </c>
      <c r="C105" s="70"/>
      <c r="D105" s="69" t="s">
        <v>116</v>
      </c>
      <c r="E105" s="71"/>
      <c r="F105" s="72">
        <v>13347.634119601307</v>
      </c>
      <c r="G105" s="73">
        <v>15287.511799129326</v>
      </c>
      <c r="H105" s="73">
        <v>14569.117172593411</v>
      </c>
      <c r="I105" s="73"/>
      <c r="J105" s="74">
        <v>81</v>
      </c>
      <c r="K105" s="75">
        <v>80</v>
      </c>
      <c r="L105" s="75">
        <v>81</v>
      </c>
      <c r="M105" s="75"/>
      <c r="N105" s="76" t="s">
        <v>60</v>
      </c>
      <c r="O105" s="90"/>
      <c r="P105" s="77" t="s">
        <v>61</v>
      </c>
      <c r="Q105" s="90"/>
      <c r="R105" s="78">
        <f t="shared" si="2"/>
        <v>1081158.3636877059</v>
      </c>
      <c r="S105" s="78">
        <f t="shared" si="2"/>
        <v>1223000.9439303461</v>
      </c>
      <c r="T105" s="78">
        <f t="shared" si="2"/>
        <v>1180098.4909800664</v>
      </c>
      <c r="U105" s="78">
        <v>8154978.0673730103</v>
      </c>
      <c r="V105" s="79"/>
      <c r="W105" s="71"/>
      <c r="X105" s="79"/>
    </row>
    <row r="106" spans="1:24" ht="12.95" customHeight="1" x14ac:dyDescent="0.25">
      <c r="A106" s="69" t="s">
        <v>57</v>
      </c>
      <c r="B106" s="71" t="s">
        <v>58</v>
      </c>
      <c r="C106" s="70"/>
      <c r="D106" s="69" t="s">
        <v>59</v>
      </c>
      <c r="E106" s="71"/>
      <c r="F106" s="72">
        <v>9552.5741196013096</v>
      </c>
      <c r="G106" s="73">
        <v>11356.655174129317</v>
      </c>
      <c r="H106" s="73">
        <v>11168.879518272424</v>
      </c>
      <c r="I106" s="73"/>
      <c r="J106" s="74">
        <v>2</v>
      </c>
      <c r="K106" s="75">
        <v>2</v>
      </c>
      <c r="L106" s="75">
        <v>2</v>
      </c>
      <c r="M106" s="75"/>
      <c r="N106" s="76" t="s">
        <v>60</v>
      </c>
      <c r="O106" s="90"/>
      <c r="P106" s="77" t="s">
        <v>61</v>
      </c>
      <c r="Q106" s="90"/>
      <c r="R106" s="78">
        <f t="shared" si="2"/>
        <v>19105.148239202619</v>
      </c>
      <c r="S106" s="78">
        <f t="shared" si="2"/>
        <v>22713.310348258634</v>
      </c>
      <c r="T106" s="78">
        <f t="shared" si="2"/>
        <v>22337.759036544849</v>
      </c>
      <c r="U106" s="78">
        <v>160457.44672605954</v>
      </c>
      <c r="V106" s="79"/>
      <c r="W106" s="71"/>
      <c r="X106" s="79"/>
    </row>
    <row r="107" spans="1:24" ht="12.95" customHeight="1" x14ac:dyDescent="0.25">
      <c r="A107" s="69" t="s">
        <v>57</v>
      </c>
      <c r="B107" s="71" t="s">
        <v>130</v>
      </c>
      <c r="C107" s="70"/>
      <c r="D107" s="69" t="s">
        <v>80</v>
      </c>
      <c r="E107" s="71"/>
      <c r="F107" s="72">
        <v>66495.594119601315</v>
      </c>
      <c r="G107" s="73">
        <v>75458.345174129339</v>
      </c>
      <c r="H107" s="73">
        <v>67811.899518272432</v>
      </c>
      <c r="I107" s="73"/>
      <c r="J107" s="74">
        <v>1</v>
      </c>
      <c r="K107" s="75">
        <v>1</v>
      </c>
      <c r="L107" s="75">
        <v>1</v>
      </c>
      <c r="M107" s="90"/>
      <c r="N107" s="76" t="s">
        <v>60</v>
      </c>
      <c r="O107" s="90"/>
      <c r="P107" s="77" t="s">
        <v>61</v>
      </c>
      <c r="Q107" s="90"/>
      <c r="R107" s="78">
        <f t="shared" si="2"/>
        <v>66495.594119601315</v>
      </c>
      <c r="S107" s="78">
        <f t="shared" si="2"/>
        <v>75458.345174129339</v>
      </c>
      <c r="T107" s="78">
        <f t="shared" si="2"/>
        <v>67811.899518272432</v>
      </c>
      <c r="U107" s="78">
        <v>416383.56336302985</v>
      </c>
      <c r="V107" s="79"/>
      <c r="W107" s="71"/>
      <c r="X107" s="79"/>
    </row>
    <row r="108" spans="1:24" ht="12.95" customHeight="1" x14ac:dyDescent="0.25">
      <c r="A108" s="69" t="s">
        <v>57</v>
      </c>
      <c r="B108" s="71" t="s">
        <v>82</v>
      </c>
      <c r="C108" s="70"/>
      <c r="D108" s="69" t="s">
        <v>80</v>
      </c>
      <c r="E108" s="71"/>
      <c r="F108" s="72">
        <v>30080.160786267978</v>
      </c>
      <c r="G108" s="73">
        <v>33439.075174129313</v>
      </c>
      <c r="H108" s="73">
        <v>31396.466184939083</v>
      </c>
      <c r="I108" s="73"/>
      <c r="J108" s="74">
        <v>3</v>
      </c>
      <c r="K108" s="75">
        <v>3</v>
      </c>
      <c r="L108" s="75">
        <v>3</v>
      </c>
      <c r="M108" s="90"/>
      <c r="N108" s="76" t="s">
        <v>60</v>
      </c>
      <c r="O108" s="90"/>
      <c r="P108" s="77" t="s">
        <v>61</v>
      </c>
      <c r="Q108" s="90"/>
      <c r="R108" s="78">
        <f t="shared" si="2"/>
        <v>90240.482358803929</v>
      </c>
      <c r="S108" s="78">
        <f t="shared" si="2"/>
        <v>100317.22552238795</v>
      </c>
      <c r="T108" s="78">
        <f t="shared" si="2"/>
        <v>94189.39855481725</v>
      </c>
      <c r="U108" s="78">
        <v>590194.17008908931</v>
      </c>
      <c r="V108" s="79"/>
      <c r="W108" s="71"/>
      <c r="X108" s="79"/>
    </row>
    <row r="109" spans="1:24" ht="12.95" customHeight="1" x14ac:dyDescent="0.25">
      <c r="A109" s="69" t="s">
        <v>57</v>
      </c>
      <c r="B109" s="71" t="s">
        <v>84</v>
      </c>
      <c r="C109" s="70"/>
      <c r="D109" s="69" t="s">
        <v>59</v>
      </c>
      <c r="E109" s="71"/>
      <c r="F109" s="72">
        <v>15079.434119601312</v>
      </c>
      <c r="G109" s="73">
        <v>17521.560174129321</v>
      </c>
      <c r="H109" s="73">
        <v>16770.739518272421</v>
      </c>
      <c r="I109" s="73"/>
      <c r="J109" s="74">
        <v>2</v>
      </c>
      <c r="K109" s="75">
        <v>2</v>
      </c>
      <c r="L109" s="75">
        <v>2</v>
      </c>
      <c r="M109" s="90"/>
      <c r="N109" s="76" t="s">
        <v>60</v>
      </c>
      <c r="O109" s="90"/>
      <c r="P109" s="77" t="s">
        <v>61</v>
      </c>
      <c r="Q109" s="90"/>
      <c r="R109" s="78">
        <f t="shared" si="2"/>
        <v>30158.868239202624</v>
      </c>
      <c r="S109" s="78">
        <f t="shared" si="2"/>
        <v>35043.120348258642</v>
      </c>
      <c r="T109" s="78">
        <f t="shared" si="2"/>
        <v>33541.479036544843</v>
      </c>
      <c r="U109" s="78">
        <v>241120.09672605956</v>
      </c>
      <c r="V109" s="79"/>
      <c r="W109" s="71"/>
      <c r="X109" s="79"/>
    </row>
    <row r="110" spans="1:24" ht="12.95" customHeight="1" x14ac:dyDescent="0.25">
      <c r="A110" s="69" t="s">
        <v>57</v>
      </c>
      <c r="B110" s="71" t="s">
        <v>131</v>
      </c>
      <c r="C110" s="70"/>
      <c r="D110" s="69" t="s">
        <v>59</v>
      </c>
      <c r="E110" s="71"/>
      <c r="F110" s="72">
        <v>12624.974119601309</v>
      </c>
      <c r="G110" s="73">
        <v>13918.425174129317</v>
      </c>
      <c r="H110" s="73">
        <v>14316.279518272422</v>
      </c>
      <c r="I110" s="73"/>
      <c r="J110" s="74">
        <v>1</v>
      </c>
      <c r="K110" s="75">
        <v>1</v>
      </c>
      <c r="L110" s="75">
        <v>1</v>
      </c>
      <c r="M110" s="90"/>
      <c r="N110" s="76" t="s">
        <v>60</v>
      </c>
      <c r="O110" s="90"/>
      <c r="P110" s="77" t="s">
        <v>61</v>
      </c>
      <c r="Q110" s="90"/>
      <c r="R110" s="78">
        <f t="shared" si="2"/>
        <v>12624.974119601309</v>
      </c>
      <c r="S110" s="78">
        <f t="shared" si="2"/>
        <v>13918.425174129317</v>
      </c>
      <c r="T110" s="78">
        <f t="shared" si="2"/>
        <v>14316.279518272422</v>
      </c>
      <c r="U110" s="78">
        <v>100015.42336302978</v>
      </c>
      <c r="V110" s="79"/>
      <c r="W110" s="71"/>
      <c r="X110" s="79"/>
    </row>
    <row r="111" spans="1:24" ht="12.95" customHeight="1" x14ac:dyDescent="0.25">
      <c r="A111" s="69" t="s">
        <v>57</v>
      </c>
      <c r="B111" s="71" t="s">
        <v>91</v>
      </c>
      <c r="C111" s="70"/>
      <c r="D111" s="69" t="s">
        <v>59</v>
      </c>
      <c r="E111" s="71"/>
      <c r="F111" s="72">
        <v>13966.669119601311</v>
      </c>
      <c r="G111" s="73">
        <v>15718.497674129321</v>
      </c>
      <c r="H111" s="73">
        <v>14477.929518272424</v>
      </c>
      <c r="I111" s="73"/>
      <c r="J111" s="74">
        <v>4</v>
      </c>
      <c r="K111" s="75">
        <v>4</v>
      </c>
      <c r="L111" s="75">
        <v>4</v>
      </c>
      <c r="M111" s="90"/>
      <c r="N111" s="76" t="s">
        <v>60</v>
      </c>
      <c r="O111" s="90"/>
      <c r="P111" s="77" t="s">
        <v>61</v>
      </c>
      <c r="Q111" s="90"/>
      <c r="R111" s="78">
        <f t="shared" si="2"/>
        <v>55866.676478405243</v>
      </c>
      <c r="S111" s="78">
        <f t="shared" si="2"/>
        <v>62873.990696517285</v>
      </c>
      <c r="T111" s="78">
        <f t="shared" si="2"/>
        <v>57911.718073089694</v>
      </c>
      <c r="U111" s="78">
        <v>425840.50345211913</v>
      </c>
      <c r="V111" s="79"/>
      <c r="W111" s="71"/>
      <c r="X111" s="79"/>
    </row>
    <row r="112" spans="1:24" ht="12.95" customHeight="1" x14ac:dyDescent="0.25">
      <c r="A112" s="69" t="s">
        <v>57</v>
      </c>
      <c r="B112" s="71" t="s">
        <v>86</v>
      </c>
      <c r="C112" s="70"/>
      <c r="D112" s="69" t="s">
        <v>59</v>
      </c>
      <c r="E112" s="71"/>
      <c r="F112" s="72">
        <v>8326.8541196013102</v>
      </c>
      <c r="G112" s="73">
        <v>10070.475174129318</v>
      </c>
      <c r="H112" s="73">
        <v>10018.159518272423</v>
      </c>
      <c r="I112" s="73"/>
      <c r="J112" s="74">
        <v>2</v>
      </c>
      <c r="K112" s="75">
        <v>2</v>
      </c>
      <c r="L112" s="75">
        <v>2</v>
      </c>
      <c r="M112" s="90"/>
      <c r="N112" s="76" t="s">
        <v>60</v>
      </c>
      <c r="O112" s="90"/>
      <c r="P112" s="77" t="s">
        <v>61</v>
      </c>
      <c r="Q112" s="90"/>
      <c r="R112" s="78">
        <f t="shared" si="2"/>
        <v>16653.70823920262</v>
      </c>
      <c r="S112" s="78">
        <f t="shared" si="2"/>
        <v>20140.950348258637</v>
      </c>
      <c r="T112" s="78">
        <f t="shared" si="2"/>
        <v>20036.319036544846</v>
      </c>
      <c r="U112" s="78">
        <v>150317.78672605954</v>
      </c>
      <c r="V112" s="79"/>
      <c r="W112" s="71"/>
      <c r="X112" s="79"/>
    </row>
    <row r="113" spans="1:24" ht="12.95" customHeight="1" x14ac:dyDescent="0.25">
      <c r="A113" s="69" t="s">
        <v>57</v>
      </c>
      <c r="B113" s="71" t="s">
        <v>58</v>
      </c>
      <c r="C113" s="70"/>
      <c r="D113" s="69" t="s">
        <v>59</v>
      </c>
      <c r="E113" s="71"/>
      <c r="F113" s="72">
        <v>14435.234119601311</v>
      </c>
      <c r="G113" s="73">
        <v>17450.50017412932</v>
      </c>
      <c r="H113" s="73">
        <v>16287.729518272423</v>
      </c>
      <c r="I113" s="73"/>
      <c r="J113" s="74">
        <v>2</v>
      </c>
      <c r="K113" s="75">
        <v>2</v>
      </c>
      <c r="L113" s="75">
        <v>2</v>
      </c>
      <c r="M113" s="90"/>
      <c r="N113" s="76" t="s">
        <v>60</v>
      </c>
      <c r="O113" s="90"/>
      <c r="P113" s="77" t="s">
        <v>61</v>
      </c>
      <c r="Q113" s="90"/>
      <c r="R113" s="78">
        <f t="shared" si="2"/>
        <v>28870.468239202622</v>
      </c>
      <c r="S113" s="78">
        <f t="shared" si="2"/>
        <v>34901.00034825864</v>
      </c>
      <c r="T113" s="78">
        <f t="shared" si="2"/>
        <v>32575.459036544846</v>
      </c>
      <c r="U113" s="78">
        <v>232058.03672605957</v>
      </c>
      <c r="V113" s="79"/>
      <c r="W113" s="71"/>
      <c r="X113" s="79"/>
    </row>
    <row r="114" spans="1:24" x14ac:dyDescent="0.25">
      <c r="A114" s="90"/>
      <c r="B114" s="93"/>
      <c r="C114" s="90"/>
      <c r="D114" s="90"/>
      <c r="E114" s="90"/>
      <c r="F114" s="90"/>
      <c r="G114" s="94"/>
      <c r="H114" s="94"/>
      <c r="I114" s="90"/>
      <c r="J114" s="90"/>
      <c r="K114" s="90"/>
      <c r="L114" s="90"/>
      <c r="M114" s="90"/>
      <c r="N114" s="90"/>
      <c r="O114" s="90"/>
      <c r="P114" s="90"/>
      <c r="Q114" s="90"/>
      <c r="R114" s="95"/>
      <c r="S114" s="95"/>
      <c r="T114" s="95"/>
      <c r="U114" s="95"/>
    </row>
    <row r="115" spans="1:24" x14ac:dyDescent="0.25">
      <c r="A115" s="90"/>
      <c r="B115" s="90"/>
      <c r="C115" s="90"/>
      <c r="D115" s="90"/>
      <c r="E115" s="90"/>
      <c r="F115" s="94">
        <f>SUM(F11:F114)</f>
        <v>1376023.7021890732</v>
      </c>
      <c r="G115" s="94">
        <f>SUM(G11:G114)</f>
        <v>1577872.8867690072</v>
      </c>
      <c r="H115" s="94">
        <f>SUM(H11:H114)</f>
        <v>1438191.3516136282</v>
      </c>
      <c r="I115" s="90"/>
      <c r="J115" s="94">
        <f>SUM(J11:J114)</f>
        <v>602</v>
      </c>
      <c r="K115" s="94">
        <f>SUM(K11:K114)</f>
        <v>603</v>
      </c>
      <c r="L115" s="94">
        <f>SUM(L11:L114)</f>
        <v>602</v>
      </c>
      <c r="M115" s="90"/>
      <c r="N115" s="90"/>
      <c r="O115" s="90"/>
      <c r="P115" s="90"/>
      <c r="Q115" s="90"/>
      <c r="R115" s="95">
        <f>SUM(R11:R114)</f>
        <v>8042634.4199999897</v>
      </c>
      <c r="S115" s="95">
        <f>SUM(S11:S114)</f>
        <v>9171998.7499999832</v>
      </c>
      <c r="T115" s="95">
        <f>SUM(T11:T114)</f>
        <v>8490337</v>
      </c>
      <c r="U115" s="95">
        <f>SUM(U11:U114)</f>
        <v>60572901.419999927</v>
      </c>
      <c r="V115" s="95"/>
    </row>
    <row r="116" spans="1:24" x14ac:dyDescent="0.25">
      <c r="A116" s="90"/>
      <c r="B116" s="90"/>
      <c r="C116" s="90"/>
      <c r="D116" s="90"/>
      <c r="E116" s="90"/>
      <c r="F116" s="94"/>
      <c r="G116" s="94"/>
      <c r="H116" s="94"/>
      <c r="I116" s="90"/>
      <c r="J116" s="90"/>
      <c r="K116" s="90"/>
      <c r="L116" s="90"/>
      <c r="M116" s="90"/>
      <c r="N116" s="90"/>
      <c r="O116" s="90"/>
      <c r="P116" s="90"/>
      <c r="Q116" s="90"/>
      <c r="R116" s="95"/>
      <c r="S116" s="95"/>
      <c r="T116" s="95"/>
      <c r="U116" s="95"/>
    </row>
    <row r="117" spans="1:24" x14ac:dyDescent="0.25">
      <c r="A117" s="90"/>
      <c r="B117" s="90"/>
      <c r="C117" s="90"/>
      <c r="D117" s="90"/>
      <c r="E117" s="90"/>
      <c r="F117" s="94"/>
      <c r="G117" s="94"/>
      <c r="H117" s="94"/>
      <c r="I117" s="90"/>
      <c r="J117" s="90"/>
      <c r="K117" s="90"/>
      <c r="L117" s="90"/>
      <c r="M117" s="90"/>
      <c r="N117" s="90"/>
      <c r="O117" s="90"/>
      <c r="P117" s="90"/>
      <c r="Q117" s="90"/>
      <c r="R117" s="95"/>
      <c r="S117" s="95"/>
      <c r="T117" s="95"/>
      <c r="U117" s="96"/>
    </row>
    <row r="118" spans="1:24" x14ac:dyDescent="0.25">
      <c r="A118" s="90"/>
      <c r="B118" s="90"/>
      <c r="C118" s="90"/>
      <c r="D118" s="90"/>
      <c r="E118" s="90"/>
      <c r="F118" s="94"/>
      <c r="G118" s="94"/>
      <c r="H118" s="94"/>
      <c r="I118" s="90"/>
      <c r="J118" s="90"/>
      <c r="K118" s="90"/>
      <c r="L118" s="90"/>
      <c r="M118" s="90"/>
      <c r="N118" s="90"/>
      <c r="O118" s="90"/>
      <c r="P118" s="90"/>
      <c r="Q118" s="90"/>
      <c r="R118" s="95"/>
      <c r="S118" s="97"/>
      <c r="T118" s="97"/>
      <c r="U118" s="96"/>
    </row>
    <row r="119" spans="1:24" x14ac:dyDescent="0.25">
      <c r="A119" s="90"/>
      <c r="B119" s="90"/>
      <c r="C119" s="90"/>
      <c r="D119" s="90"/>
      <c r="E119" s="90"/>
      <c r="F119" s="94"/>
      <c r="G119" s="94"/>
      <c r="H119" s="94"/>
      <c r="I119" s="90"/>
      <c r="J119" s="90"/>
      <c r="K119" s="90"/>
      <c r="L119" s="90"/>
      <c r="M119" s="90"/>
      <c r="N119" s="90"/>
      <c r="O119" s="90"/>
      <c r="P119" s="90"/>
      <c r="Q119" s="90"/>
      <c r="R119" s="95"/>
      <c r="S119" s="97"/>
      <c r="T119" s="97"/>
      <c r="U119" s="96"/>
    </row>
    <row r="120" spans="1:24" x14ac:dyDescent="0.25">
      <c r="A120" s="90"/>
      <c r="B120" s="90"/>
      <c r="C120" s="90"/>
      <c r="D120" s="90"/>
      <c r="E120" s="90"/>
      <c r="F120" s="94"/>
      <c r="G120" s="94"/>
      <c r="H120" s="94"/>
      <c r="I120" s="90"/>
      <c r="J120" s="90"/>
      <c r="K120" s="90"/>
      <c r="L120" s="90"/>
      <c r="M120" s="90"/>
      <c r="N120" s="90"/>
      <c r="O120" s="90"/>
      <c r="P120" s="90"/>
      <c r="Q120" s="90"/>
      <c r="R120" s="95"/>
      <c r="S120" s="97"/>
      <c r="T120" s="98"/>
      <c r="U120" s="96"/>
    </row>
    <row r="121" spans="1:24" x14ac:dyDescent="0.25">
      <c r="A121" s="90"/>
      <c r="B121" s="90"/>
      <c r="C121" s="90"/>
      <c r="D121" s="90"/>
      <c r="E121" s="90"/>
      <c r="F121" s="94"/>
      <c r="G121" s="94"/>
      <c r="H121" s="94"/>
      <c r="I121" s="90"/>
      <c r="J121" s="90"/>
      <c r="K121" s="90"/>
      <c r="L121" s="90"/>
      <c r="M121" s="90"/>
      <c r="N121" s="90"/>
      <c r="O121" s="90"/>
      <c r="P121" s="90"/>
      <c r="Q121" s="90"/>
      <c r="R121" s="99"/>
      <c r="S121" s="97"/>
      <c r="T121" s="98"/>
      <c r="U121" s="96"/>
    </row>
    <row r="122" spans="1:24" x14ac:dyDescent="0.25">
      <c r="A122" s="90"/>
      <c r="B122" s="90"/>
      <c r="C122" s="90"/>
      <c r="D122" s="90"/>
      <c r="E122" s="90"/>
      <c r="F122" s="94"/>
      <c r="G122" s="94"/>
      <c r="H122" s="94"/>
      <c r="I122" s="90"/>
      <c r="J122" s="90"/>
      <c r="K122" s="90"/>
      <c r="L122" s="90"/>
      <c r="M122" s="90"/>
      <c r="N122" s="90"/>
      <c r="O122" s="90"/>
      <c r="P122" s="90"/>
      <c r="Q122" s="90"/>
      <c r="R122" s="99"/>
      <c r="S122" s="97"/>
      <c r="T122" s="98"/>
      <c r="U122" s="96"/>
    </row>
    <row r="123" spans="1:24" x14ac:dyDescent="0.25">
      <c r="A123" s="90"/>
      <c r="B123" s="90"/>
      <c r="C123" s="90"/>
      <c r="D123" s="90"/>
      <c r="E123" s="90"/>
      <c r="F123" s="94"/>
      <c r="G123" s="94"/>
      <c r="H123" s="94"/>
      <c r="I123" s="90"/>
      <c r="J123" s="90"/>
      <c r="K123" s="90"/>
      <c r="L123" s="90"/>
      <c r="M123" s="90"/>
      <c r="N123" s="90"/>
      <c r="O123" s="90"/>
      <c r="P123" s="90"/>
      <c r="Q123" s="90"/>
      <c r="R123" s="99"/>
      <c r="S123" s="97"/>
      <c r="T123" s="98"/>
      <c r="U123" s="96"/>
    </row>
    <row r="124" spans="1:24" x14ac:dyDescent="0.25">
      <c r="A124" s="90"/>
      <c r="B124" s="90"/>
      <c r="C124" s="90"/>
      <c r="D124" s="90"/>
      <c r="E124" s="90"/>
      <c r="F124" s="94"/>
      <c r="G124" s="94"/>
      <c r="H124" s="94"/>
      <c r="I124" s="90"/>
      <c r="J124" s="90"/>
      <c r="K124" s="90"/>
      <c r="L124" s="90"/>
      <c r="M124" s="90"/>
      <c r="N124" s="90"/>
      <c r="O124" s="90"/>
      <c r="P124" s="90"/>
      <c r="Q124" s="90"/>
      <c r="R124" s="99"/>
      <c r="S124" s="97"/>
      <c r="T124" s="98"/>
      <c r="U124" s="96"/>
    </row>
    <row r="125" spans="1:24" x14ac:dyDescent="0.25">
      <c r="A125" s="90"/>
      <c r="B125" s="90"/>
      <c r="C125" s="90"/>
      <c r="D125" s="90"/>
      <c r="E125" s="90"/>
      <c r="F125" s="94"/>
      <c r="G125" s="94"/>
      <c r="H125" s="94"/>
      <c r="I125" s="90"/>
      <c r="J125" s="90"/>
      <c r="K125" s="90"/>
      <c r="L125" s="90"/>
      <c r="M125" s="90"/>
      <c r="N125" s="90"/>
      <c r="O125" s="90"/>
      <c r="P125" s="90"/>
      <c r="Q125" s="90"/>
      <c r="R125" s="99"/>
      <c r="S125" s="97"/>
      <c r="T125" s="98"/>
      <c r="U125" s="96"/>
    </row>
    <row r="126" spans="1:24" x14ac:dyDescent="0.25">
      <c r="A126" s="90"/>
      <c r="B126" s="90"/>
      <c r="C126" s="90"/>
      <c r="D126" s="90"/>
      <c r="E126" s="90"/>
      <c r="F126" s="94"/>
      <c r="G126" s="94"/>
      <c r="H126" s="94"/>
      <c r="I126" s="90"/>
      <c r="J126" s="90"/>
      <c r="K126" s="90"/>
      <c r="L126" s="90"/>
      <c r="M126" s="90"/>
      <c r="N126" s="90"/>
      <c r="O126" s="90"/>
      <c r="P126" s="90"/>
      <c r="Q126" s="90"/>
      <c r="R126" s="99"/>
      <c r="S126" s="97"/>
      <c r="T126" s="98"/>
      <c r="U126" s="96"/>
    </row>
    <row r="127" spans="1:24" x14ac:dyDescent="0.25">
      <c r="A127" s="90"/>
      <c r="B127" s="90"/>
      <c r="C127" s="90"/>
      <c r="D127" s="90"/>
      <c r="E127" s="90"/>
      <c r="F127" s="94"/>
      <c r="G127" s="94"/>
      <c r="H127" s="94"/>
      <c r="I127" s="90"/>
      <c r="J127" s="90"/>
      <c r="K127" s="90"/>
      <c r="L127" s="90"/>
      <c r="M127" s="90"/>
      <c r="N127" s="90"/>
      <c r="O127" s="90"/>
      <c r="P127" s="90"/>
      <c r="Q127" s="90"/>
      <c r="R127" s="99"/>
      <c r="S127" s="97"/>
      <c r="T127" s="98"/>
      <c r="U127" s="96"/>
    </row>
    <row r="128" spans="1:24" x14ac:dyDescent="0.25">
      <c r="A128" s="90"/>
      <c r="B128" s="90"/>
      <c r="C128" s="90"/>
      <c r="D128" s="90"/>
      <c r="E128" s="90"/>
      <c r="F128" s="94"/>
      <c r="G128" s="94"/>
      <c r="H128" s="94"/>
      <c r="I128" s="90"/>
      <c r="J128" s="90"/>
      <c r="K128" s="90"/>
      <c r="L128" s="90"/>
      <c r="M128" s="90"/>
      <c r="N128" s="90"/>
      <c r="O128" s="90"/>
      <c r="P128" s="90"/>
      <c r="Q128" s="90"/>
      <c r="R128" s="99"/>
      <c r="S128" s="97"/>
      <c r="T128" s="98"/>
      <c r="U128" s="96"/>
    </row>
    <row r="129" spans="1:21" x14ac:dyDescent="0.25">
      <c r="A129" s="90"/>
      <c r="B129" s="90"/>
      <c r="C129" s="90"/>
      <c r="D129" s="90"/>
      <c r="E129" s="90"/>
      <c r="F129" s="94"/>
      <c r="G129" s="94"/>
      <c r="H129" s="94"/>
      <c r="I129" s="90"/>
      <c r="J129" s="90"/>
      <c r="K129" s="90"/>
      <c r="L129" s="90"/>
      <c r="M129" s="90"/>
      <c r="N129" s="90"/>
      <c r="O129" s="90"/>
      <c r="P129" s="90"/>
      <c r="Q129" s="90"/>
      <c r="R129" s="99"/>
      <c r="S129" s="97"/>
      <c r="T129" s="98"/>
      <c r="U129" s="96"/>
    </row>
    <row r="130" spans="1:21" x14ac:dyDescent="0.25">
      <c r="A130" s="90"/>
      <c r="B130" s="90"/>
      <c r="C130" s="90"/>
      <c r="D130" s="90"/>
      <c r="E130" s="90"/>
      <c r="F130" s="94"/>
      <c r="G130" s="94"/>
      <c r="H130" s="94"/>
      <c r="I130" s="90"/>
      <c r="J130" s="90"/>
      <c r="K130" s="90"/>
      <c r="L130" s="90"/>
      <c r="M130" s="90"/>
      <c r="N130" s="90"/>
      <c r="O130" s="90"/>
      <c r="P130" s="90"/>
      <c r="Q130" s="90"/>
      <c r="R130" s="99"/>
      <c r="S130" s="97"/>
      <c r="T130" s="98"/>
      <c r="U130" s="96"/>
    </row>
    <row r="131" spans="1:21" x14ac:dyDescent="0.25">
      <c r="A131" s="90"/>
      <c r="B131" s="90"/>
      <c r="C131" s="90"/>
      <c r="D131" s="90"/>
      <c r="E131" s="90"/>
      <c r="F131" s="94"/>
      <c r="G131" s="94"/>
      <c r="H131" s="94"/>
      <c r="I131" s="90"/>
      <c r="J131" s="90"/>
      <c r="K131" s="90"/>
      <c r="L131" s="90"/>
      <c r="M131" s="90"/>
      <c r="N131" s="90"/>
      <c r="O131" s="90"/>
      <c r="P131" s="90"/>
      <c r="Q131" s="90"/>
      <c r="R131" s="99"/>
      <c r="S131" s="97"/>
      <c r="T131" s="98"/>
      <c r="U131" s="96"/>
    </row>
    <row r="132" spans="1:21" x14ac:dyDescent="0.25">
      <c r="A132" s="90"/>
      <c r="B132" s="90"/>
      <c r="C132" s="90"/>
      <c r="D132" s="90"/>
      <c r="E132" s="90"/>
      <c r="F132" s="94"/>
      <c r="G132" s="94"/>
      <c r="H132" s="94"/>
      <c r="I132" s="90"/>
      <c r="J132" s="90"/>
      <c r="K132" s="90"/>
      <c r="L132" s="90"/>
      <c r="M132" s="90"/>
      <c r="N132" s="90"/>
      <c r="O132" s="90"/>
      <c r="P132" s="90"/>
      <c r="Q132" s="90"/>
      <c r="R132" s="99"/>
      <c r="S132" s="97"/>
      <c r="T132" s="98"/>
      <c r="U132" s="96"/>
    </row>
    <row r="133" spans="1:21" x14ac:dyDescent="0.25">
      <c r="A133" s="90"/>
      <c r="B133" s="90"/>
      <c r="C133" s="90"/>
      <c r="D133" s="90"/>
      <c r="E133" s="90"/>
      <c r="F133" s="94"/>
      <c r="G133" s="94"/>
      <c r="H133" s="94"/>
      <c r="I133" s="90"/>
      <c r="J133" s="90"/>
      <c r="K133" s="90"/>
      <c r="L133" s="90"/>
      <c r="M133" s="90"/>
      <c r="N133" s="90"/>
      <c r="O133" s="90"/>
      <c r="P133" s="90"/>
      <c r="Q133" s="90"/>
      <c r="R133" s="99"/>
      <c r="S133" s="97"/>
      <c r="T133" s="98"/>
      <c r="U133" s="96"/>
    </row>
    <row r="134" spans="1:21" x14ac:dyDescent="0.25">
      <c r="A134" s="90"/>
      <c r="B134" s="90"/>
      <c r="C134" s="90"/>
      <c r="D134" s="90"/>
      <c r="E134" s="90"/>
      <c r="F134" s="94"/>
      <c r="G134" s="94"/>
      <c r="H134" s="94"/>
      <c r="I134" s="90"/>
      <c r="J134" s="90"/>
      <c r="K134" s="90"/>
      <c r="L134" s="90"/>
      <c r="M134" s="90"/>
      <c r="N134" s="90"/>
      <c r="O134" s="90"/>
      <c r="P134" s="90"/>
      <c r="Q134" s="90"/>
      <c r="R134" s="99"/>
      <c r="S134" s="97"/>
      <c r="T134" s="98"/>
      <c r="U134" s="96"/>
    </row>
    <row r="135" spans="1:21" x14ac:dyDescent="0.25">
      <c r="A135" s="90"/>
      <c r="B135" s="90"/>
      <c r="C135" s="90"/>
      <c r="D135" s="90"/>
      <c r="E135" s="90"/>
      <c r="F135" s="94"/>
      <c r="G135" s="94"/>
      <c r="H135" s="94"/>
      <c r="I135" s="90"/>
      <c r="J135" s="90"/>
      <c r="K135" s="90"/>
      <c r="L135" s="90"/>
      <c r="M135" s="90"/>
      <c r="N135" s="90"/>
      <c r="O135" s="90"/>
      <c r="P135" s="90"/>
      <c r="Q135" s="90"/>
      <c r="R135" s="99"/>
      <c r="S135" s="97"/>
      <c r="T135" s="98"/>
      <c r="U135" s="96"/>
    </row>
    <row r="136" spans="1:21" x14ac:dyDescent="0.25">
      <c r="A136" s="90"/>
      <c r="B136" s="90"/>
      <c r="C136" s="90"/>
      <c r="D136" s="90"/>
      <c r="E136" s="90"/>
      <c r="F136" s="94"/>
      <c r="G136" s="94"/>
      <c r="H136" s="94"/>
      <c r="I136" s="90"/>
      <c r="J136" s="90"/>
      <c r="K136" s="90"/>
      <c r="L136" s="90"/>
      <c r="M136" s="90"/>
      <c r="N136" s="90"/>
      <c r="O136" s="90"/>
      <c r="P136" s="90"/>
      <c r="Q136" s="90"/>
      <c r="R136" s="99"/>
      <c r="S136" s="97"/>
      <c r="T136" s="98"/>
      <c r="U136" s="96"/>
    </row>
    <row r="137" spans="1:21" x14ac:dyDescent="0.25">
      <c r="A137" s="90"/>
      <c r="B137" s="90"/>
      <c r="C137" s="90"/>
      <c r="D137" s="90"/>
      <c r="E137" s="90"/>
      <c r="F137" s="94"/>
      <c r="G137" s="94"/>
      <c r="H137" s="94"/>
      <c r="I137" s="90"/>
      <c r="J137" s="90"/>
      <c r="K137" s="90"/>
      <c r="L137" s="90"/>
      <c r="M137" s="90"/>
      <c r="N137" s="90"/>
      <c r="O137" s="90"/>
      <c r="P137" s="90"/>
      <c r="Q137" s="90"/>
      <c r="R137" s="99"/>
      <c r="S137" s="97"/>
      <c r="T137" s="98"/>
      <c r="U137" s="96"/>
    </row>
    <row r="138" spans="1:21" x14ac:dyDescent="0.25">
      <c r="A138" s="90"/>
      <c r="B138" s="90"/>
      <c r="C138" s="90"/>
      <c r="D138" s="90"/>
      <c r="E138" s="90"/>
      <c r="F138" s="94"/>
      <c r="G138" s="94"/>
      <c r="H138" s="94"/>
      <c r="I138" s="90"/>
      <c r="J138" s="90"/>
      <c r="K138" s="90"/>
      <c r="L138" s="90"/>
      <c r="M138" s="90"/>
      <c r="N138" s="90"/>
      <c r="O138" s="90"/>
      <c r="P138" s="90"/>
      <c r="Q138" s="90"/>
      <c r="R138" s="99"/>
      <c r="S138" s="97"/>
      <c r="T138" s="98"/>
      <c r="U138" s="96"/>
    </row>
    <row r="139" spans="1:21" x14ac:dyDescent="0.25">
      <c r="A139" s="90"/>
      <c r="B139" s="90"/>
      <c r="C139" s="90"/>
      <c r="D139" s="90"/>
      <c r="E139" s="90"/>
      <c r="F139" s="94"/>
      <c r="G139" s="94"/>
      <c r="H139" s="94"/>
      <c r="I139" s="90"/>
      <c r="J139" s="90"/>
      <c r="K139" s="90"/>
      <c r="L139" s="90"/>
      <c r="M139" s="90"/>
      <c r="N139" s="90"/>
      <c r="O139" s="90"/>
      <c r="P139" s="90"/>
      <c r="Q139" s="90"/>
      <c r="R139" s="99"/>
      <c r="S139" s="97"/>
      <c r="T139" s="98"/>
      <c r="U139" s="96"/>
    </row>
    <row r="140" spans="1:21" x14ac:dyDescent="0.25">
      <c r="A140" s="90"/>
      <c r="B140" s="90"/>
      <c r="C140" s="90"/>
      <c r="D140" s="90"/>
      <c r="E140" s="90"/>
      <c r="F140" s="94"/>
      <c r="G140" s="94"/>
      <c r="H140" s="94"/>
      <c r="I140" s="90"/>
      <c r="J140" s="90"/>
      <c r="K140" s="90"/>
      <c r="L140" s="90"/>
      <c r="M140" s="90"/>
      <c r="N140" s="90"/>
      <c r="O140" s="90"/>
      <c r="P140" s="90"/>
      <c r="Q140" s="90"/>
      <c r="R140" s="99"/>
      <c r="S140" s="97"/>
      <c r="T140" s="98"/>
      <c r="U140" s="96"/>
    </row>
    <row r="141" spans="1:21" x14ac:dyDescent="0.25">
      <c r="A141" s="90"/>
      <c r="B141" s="90"/>
      <c r="C141" s="90"/>
      <c r="D141" s="90"/>
      <c r="E141" s="90"/>
      <c r="F141" s="94"/>
      <c r="G141" s="94"/>
      <c r="H141" s="94"/>
      <c r="I141" s="90"/>
      <c r="J141" s="90"/>
      <c r="K141" s="90"/>
      <c r="L141" s="90"/>
      <c r="M141" s="90"/>
      <c r="N141" s="90"/>
      <c r="O141" s="90"/>
      <c r="P141" s="90"/>
      <c r="Q141" s="90"/>
      <c r="R141" s="99"/>
      <c r="S141" s="97"/>
      <c r="T141" s="98"/>
      <c r="U141" s="96"/>
    </row>
    <row r="142" spans="1:21" x14ac:dyDescent="0.25">
      <c r="A142" s="90"/>
      <c r="B142" s="90"/>
      <c r="C142" s="90"/>
      <c r="D142" s="90"/>
      <c r="E142" s="90"/>
      <c r="F142" s="94"/>
      <c r="G142" s="94"/>
      <c r="H142" s="94"/>
      <c r="I142" s="90"/>
      <c r="J142" s="90"/>
      <c r="K142" s="90"/>
      <c r="L142" s="90"/>
      <c r="M142" s="90"/>
      <c r="N142" s="90"/>
      <c r="O142" s="90"/>
      <c r="P142" s="90"/>
      <c r="Q142" s="90"/>
      <c r="R142" s="99"/>
      <c r="S142" s="97"/>
      <c r="T142" s="98"/>
      <c r="U142" s="96"/>
    </row>
    <row r="143" spans="1:21" x14ac:dyDescent="0.25">
      <c r="A143" s="90"/>
      <c r="B143" s="90"/>
      <c r="C143" s="90"/>
      <c r="D143" s="90"/>
      <c r="E143" s="90"/>
      <c r="F143" s="94"/>
      <c r="G143" s="94"/>
      <c r="H143" s="94"/>
      <c r="I143" s="90"/>
      <c r="J143" s="90"/>
      <c r="K143" s="90"/>
      <c r="L143" s="90"/>
      <c r="M143" s="90"/>
      <c r="N143" s="90"/>
      <c r="O143" s="90"/>
      <c r="P143" s="90"/>
      <c r="Q143" s="90"/>
      <c r="R143" s="99"/>
      <c r="S143" s="97"/>
      <c r="T143" s="98"/>
      <c r="U143" s="96"/>
    </row>
    <row r="144" spans="1:21" x14ac:dyDescent="0.25">
      <c r="A144" s="90"/>
      <c r="B144" s="90"/>
      <c r="C144" s="90"/>
      <c r="D144" s="90"/>
      <c r="E144" s="90"/>
      <c r="F144" s="94"/>
      <c r="G144" s="94"/>
      <c r="H144" s="94"/>
      <c r="I144" s="90"/>
      <c r="J144" s="90"/>
      <c r="K144" s="90"/>
      <c r="L144" s="90"/>
      <c r="M144" s="90"/>
      <c r="N144" s="90"/>
      <c r="O144" s="90"/>
      <c r="P144" s="90"/>
      <c r="Q144" s="90"/>
      <c r="R144" s="99"/>
      <c r="S144" s="97"/>
      <c r="T144" s="98"/>
      <c r="U144" s="96"/>
    </row>
    <row r="145" spans="1:21" x14ac:dyDescent="0.25">
      <c r="A145" s="90"/>
      <c r="B145" s="90"/>
      <c r="C145" s="90"/>
      <c r="D145" s="90"/>
      <c r="E145" s="90"/>
      <c r="F145" s="94"/>
      <c r="G145" s="94"/>
      <c r="H145" s="94"/>
      <c r="I145" s="90"/>
      <c r="J145" s="90"/>
      <c r="K145" s="90"/>
      <c r="L145" s="90"/>
      <c r="M145" s="90"/>
      <c r="N145" s="90"/>
      <c r="O145" s="90"/>
      <c r="P145" s="90"/>
      <c r="Q145" s="90"/>
      <c r="R145" s="99"/>
      <c r="S145" s="97"/>
      <c r="T145" s="98"/>
      <c r="U145" s="96"/>
    </row>
    <row r="146" spans="1:21" x14ac:dyDescent="0.25">
      <c r="A146" s="90"/>
      <c r="B146" s="90"/>
      <c r="C146" s="90"/>
      <c r="D146" s="90"/>
      <c r="E146" s="90"/>
      <c r="F146" s="94"/>
      <c r="G146" s="94"/>
      <c r="H146" s="94"/>
      <c r="I146" s="90"/>
      <c r="J146" s="90"/>
      <c r="K146" s="90"/>
      <c r="L146" s="90"/>
      <c r="M146" s="90"/>
      <c r="N146" s="90"/>
      <c r="O146" s="90"/>
      <c r="P146" s="90"/>
      <c r="Q146" s="90"/>
      <c r="R146" s="99"/>
      <c r="S146" s="97"/>
      <c r="T146" s="98"/>
      <c r="U146" s="96"/>
    </row>
    <row r="147" spans="1:21" x14ac:dyDescent="0.25">
      <c r="A147" s="90"/>
      <c r="B147" s="90"/>
      <c r="C147" s="90"/>
      <c r="D147" s="90"/>
      <c r="E147" s="90"/>
      <c r="F147" s="94"/>
      <c r="G147" s="94"/>
      <c r="H147" s="94"/>
      <c r="I147" s="90"/>
      <c r="J147" s="90"/>
      <c r="K147" s="90"/>
      <c r="L147" s="90"/>
      <c r="M147" s="90"/>
      <c r="N147" s="90"/>
      <c r="O147" s="90"/>
      <c r="P147" s="90"/>
      <c r="Q147" s="90"/>
      <c r="R147" s="99"/>
      <c r="S147" s="97"/>
      <c r="T147" s="98"/>
      <c r="U147" s="96"/>
    </row>
    <row r="148" spans="1:21" x14ac:dyDescent="0.25">
      <c r="A148" s="90"/>
      <c r="B148" s="90"/>
      <c r="C148" s="90"/>
      <c r="D148" s="90"/>
      <c r="E148" s="90"/>
      <c r="F148" s="94"/>
      <c r="G148" s="94"/>
      <c r="H148" s="94"/>
      <c r="I148" s="90"/>
      <c r="J148" s="90"/>
      <c r="K148" s="90"/>
      <c r="L148" s="90"/>
      <c r="M148" s="90"/>
      <c r="N148" s="90"/>
      <c r="O148" s="90"/>
      <c r="P148" s="90"/>
      <c r="Q148" s="90"/>
      <c r="R148" s="99"/>
      <c r="S148" s="97"/>
      <c r="T148" s="98"/>
      <c r="U148" s="96"/>
    </row>
    <row r="149" spans="1:21" x14ac:dyDescent="0.25">
      <c r="A149" s="90"/>
      <c r="B149" s="90"/>
      <c r="C149" s="90"/>
      <c r="D149" s="90"/>
      <c r="E149" s="90"/>
      <c r="F149" s="94"/>
      <c r="G149" s="94"/>
      <c r="H149" s="94"/>
      <c r="I149" s="90"/>
      <c r="J149" s="90"/>
      <c r="K149" s="90"/>
      <c r="L149" s="90"/>
      <c r="M149" s="90"/>
      <c r="N149" s="90"/>
      <c r="O149" s="90"/>
      <c r="P149" s="90"/>
      <c r="Q149" s="90"/>
      <c r="R149" s="99"/>
      <c r="S149" s="97"/>
      <c r="T149" s="98"/>
      <c r="U149" s="96"/>
    </row>
    <row r="150" spans="1:21" x14ac:dyDescent="0.25">
      <c r="A150" s="90"/>
      <c r="B150" s="90"/>
      <c r="C150" s="90"/>
      <c r="D150" s="90"/>
      <c r="E150" s="90"/>
      <c r="F150" s="94"/>
      <c r="G150" s="94"/>
      <c r="H150" s="94"/>
      <c r="I150" s="90"/>
      <c r="J150" s="90"/>
      <c r="K150" s="90"/>
      <c r="L150" s="90"/>
      <c r="M150" s="90"/>
      <c r="N150" s="90"/>
      <c r="O150" s="90"/>
      <c r="P150" s="90"/>
      <c r="Q150" s="90"/>
      <c r="R150" s="99"/>
      <c r="S150" s="97"/>
      <c r="T150" s="98"/>
      <c r="U150" s="96"/>
    </row>
    <row r="151" spans="1:21" x14ac:dyDescent="0.25">
      <c r="A151" s="90"/>
      <c r="B151" s="90"/>
      <c r="C151" s="90"/>
      <c r="D151" s="90"/>
      <c r="E151" s="90"/>
      <c r="F151" s="94"/>
      <c r="G151" s="94"/>
      <c r="H151" s="94"/>
      <c r="I151" s="90"/>
      <c r="J151" s="90"/>
      <c r="K151" s="90"/>
      <c r="L151" s="90"/>
      <c r="M151" s="90"/>
      <c r="N151" s="90"/>
      <c r="O151" s="90"/>
      <c r="P151" s="90"/>
      <c r="Q151" s="90"/>
      <c r="R151" s="99"/>
      <c r="S151" s="97"/>
      <c r="T151" s="98"/>
      <c r="U151" s="96"/>
    </row>
    <row r="152" spans="1:21" x14ac:dyDescent="0.25">
      <c r="A152" s="90"/>
      <c r="B152" s="90"/>
      <c r="C152" s="90"/>
      <c r="D152" s="90"/>
      <c r="E152" s="90"/>
      <c r="F152" s="94"/>
      <c r="G152" s="94"/>
      <c r="H152" s="94"/>
      <c r="I152" s="90"/>
      <c r="J152" s="90"/>
      <c r="K152" s="90"/>
      <c r="L152" s="90"/>
      <c r="M152" s="90"/>
      <c r="N152" s="90"/>
      <c r="O152" s="90"/>
      <c r="P152" s="90"/>
      <c r="Q152" s="90"/>
      <c r="R152" s="99"/>
      <c r="S152" s="97"/>
      <c r="T152" s="98"/>
      <c r="U152" s="96"/>
    </row>
    <row r="153" spans="1:21" x14ac:dyDescent="0.25">
      <c r="A153" s="90"/>
      <c r="B153" s="90"/>
      <c r="C153" s="90"/>
      <c r="D153" s="90"/>
      <c r="E153" s="90"/>
      <c r="F153" s="94"/>
      <c r="G153" s="94"/>
      <c r="H153" s="94"/>
      <c r="I153" s="90"/>
      <c r="J153" s="90"/>
      <c r="K153" s="90"/>
      <c r="L153" s="90"/>
      <c r="M153" s="90"/>
      <c r="N153" s="90"/>
      <c r="O153" s="90"/>
      <c r="P153" s="90"/>
      <c r="Q153" s="90"/>
      <c r="R153" s="99"/>
      <c r="S153" s="97"/>
      <c r="T153" s="98"/>
      <c r="U153" s="96"/>
    </row>
    <row r="154" spans="1:21" x14ac:dyDescent="0.25">
      <c r="A154" s="90"/>
      <c r="B154" s="90"/>
      <c r="C154" s="90"/>
      <c r="D154" s="90"/>
      <c r="E154" s="90"/>
      <c r="F154" s="94"/>
      <c r="G154" s="94"/>
      <c r="H154" s="94"/>
      <c r="I154" s="90"/>
      <c r="J154" s="90"/>
      <c r="K154" s="90"/>
      <c r="L154" s="90"/>
      <c r="M154" s="90"/>
      <c r="N154" s="90"/>
      <c r="O154" s="90"/>
      <c r="P154" s="90"/>
      <c r="Q154" s="90"/>
      <c r="R154" s="99"/>
      <c r="S154" s="97"/>
      <c r="T154" s="98"/>
      <c r="U154" s="96"/>
    </row>
    <row r="155" spans="1:21" x14ac:dyDescent="0.25">
      <c r="A155" s="90"/>
      <c r="B155" s="90"/>
      <c r="C155" s="90"/>
      <c r="D155" s="90"/>
      <c r="E155" s="90"/>
      <c r="F155" s="94"/>
      <c r="G155" s="94"/>
      <c r="H155" s="94"/>
      <c r="I155" s="90"/>
      <c r="J155" s="90"/>
      <c r="K155" s="90"/>
      <c r="L155" s="90"/>
      <c r="M155" s="90"/>
      <c r="N155" s="90"/>
      <c r="O155" s="90"/>
      <c r="P155" s="90"/>
      <c r="Q155" s="90"/>
      <c r="R155" s="99"/>
      <c r="S155" s="97"/>
      <c r="T155" s="98"/>
      <c r="U155" s="96"/>
    </row>
    <row r="156" spans="1:21" x14ac:dyDescent="0.25">
      <c r="A156" s="90"/>
      <c r="B156" s="90"/>
      <c r="C156" s="90"/>
      <c r="D156" s="90"/>
      <c r="E156" s="90"/>
      <c r="F156" s="94"/>
      <c r="G156" s="94"/>
      <c r="H156" s="94"/>
      <c r="I156" s="90"/>
      <c r="J156" s="90"/>
      <c r="K156" s="90"/>
      <c r="L156" s="90"/>
      <c r="M156" s="90"/>
      <c r="N156" s="90"/>
      <c r="O156" s="90"/>
      <c r="P156" s="90"/>
      <c r="Q156" s="90"/>
      <c r="R156" s="99"/>
      <c r="S156" s="97"/>
      <c r="T156" s="98"/>
      <c r="U156" s="96"/>
    </row>
    <row r="157" spans="1:21" x14ac:dyDescent="0.25">
      <c r="A157" s="90"/>
      <c r="B157" s="90"/>
      <c r="C157" s="90"/>
      <c r="D157" s="90"/>
      <c r="E157" s="90"/>
      <c r="F157" s="94"/>
      <c r="G157" s="94"/>
      <c r="H157" s="94"/>
      <c r="I157" s="90"/>
      <c r="J157" s="90"/>
      <c r="K157" s="90"/>
      <c r="L157" s="90"/>
      <c r="M157" s="90"/>
      <c r="N157" s="90"/>
      <c r="O157" s="90"/>
      <c r="P157" s="90"/>
      <c r="Q157" s="90"/>
      <c r="R157" s="99"/>
      <c r="S157" s="97"/>
      <c r="T157" s="98"/>
      <c r="U157" s="96"/>
    </row>
    <row r="158" spans="1:21" x14ac:dyDescent="0.25">
      <c r="A158" s="90"/>
      <c r="B158" s="90"/>
      <c r="C158" s="90"/>
      <c r="D158" s="90"/>
      <c r="E158" s="90"/>
      <c r="F158" s="94"/>
      <c r="G158" s="94"/>
      <c r="H158" s="94"/>
      <c r="I158" s="90"/>
      <c r="J158" s="90"/>
      <c r="K158" s="90"/>
      <c r="L158" s="90"/>
      <c r="M158" s="90"/>
      <c r="N158" s="90"/>
      <c r="O158" s="90"/>
      <c r="P158" s="90"/>
      <c r="Q158" s="90"/>
      <c r="R158" s="99"/>
      <c r="S158" s="97"/>
      <c r="T158" s="98"/>
      <c r="U158" s="96"/>
    </row>
    <row r="159" spans="1:21" x14ac:dyDescent="0.25">
      <c r="A159" s="90"/>
      <c r="B159" s="90"/>
      <c r="C159" s="90"/>
      <c r="D159" s="90"/>
      <c r="E159" s="90"/>
      <c r="F159" s="94"/>
      <c r="G159" s="94"/>
      <c r="H159" s="94"/>
      <c r="I159" s="90"/>
      <c r="J159" s="90"/>
      <c r="K159" s="90"/>
      <c r="L159" s="90"/>
      <c r="M159" s="90"/>
      <c r="N159" s="90"/>
      <c r="O159" s="90"/>
      <c r="P159" s="90"/>
      <c r="Q159" s="90"/>
      <c r="R159" s="99"/>
      <c r="S159" s="97"/>
      <c r="T159" s="98"/>
      <c r="U159" s="96"/>
    </row>
    <row r="160" spans="1:21" x14ac:dyDescent="0.25">
      <c r="A160" s="90"/>
      <c r="B160" s="90"/>
      <c r="C160" s="90"/>
      <c r="D160" s="90"/>
      <c r="E160" s="90"/>
      <c r="F160" s="94"/>
      <c r="G160" s="94"/>
      <c r="H160" s="94"/>
      <c r="I160" s="90"/>
      <c r="J160" s="90"/>
      <c r="K160" s="90"/>
      <c r="L160" s="90"/>
      <c r="M160" s="90"/>
      <c r="N160" s="90"/>
      <c r="O160" s="90"/>
      <c r="P160" s="90"/>
      <c r="Q160" s="90"/>
      <c r="R160" s="99"/>
      <c r="S160" s="97"/>
      <c r="T160" s="98"/>
      <c r="U160" s="96"/>
    </row>
    <row r="161" spans="1:21" x14ac:dyDescent="0.25">
      <c r="A161" s="90"/>
      <c r="B161" s="90"/>
      <c r="C161" s="90"/>
      <c r="D161" s="90"/>
      <c r="E161" s="90"/>
      <c r="F161" s="94"/>
      <c r="G161" s="94"/>
      <c r="H161" s="94"/>
      <c r="I161" s="90"/>
      <c r="J161" s="90"/>
      <c r="K161" s="90"/>
      <c r="L161" s="90"/>
      <c r="M161" s="90"/>
      <c r="N161" s="90"/>
      <c r="O161" s="90"/>
      <c r="P161" s="90"/>
      <c r="Q161" s="90"/>
      <c r="R161" s="99"/>
      <c r="S161" s="97"/>
      <c r="T161" s="98"/>
      <c r="U161" s="96"/>
    </row>
    <row r="162" spans="1:21" x14ac:dyDescent="0.25">
      <c r="A162" s="90"/>
      <c r="B162" s="90"/>
      <c r="C162" s="90"/>
      <c r="D162" s="90"/>
      <c r="E162" s="90"/>
      <c r="F162" s="94"/>
      <c r="G162" s="94"/>
      <c r="H162" s="94"/>
      <c r="I162" s="90"/>
      <c r="J162" s="90"/>
      <c r="K162" s="90"/>
      <c r="L162" s="90"/>
      <c r="M162" s="90"/>
      <c r="N162" s="90"/>
      <c r="O162" s="90"/>
      <c r="P162" s="90"/>
      <c r="Q162" s="90"/>
      <c r="R162" s="99"/>
      <c r="S162" s="97"/>
      <c r="T162" s="98"/>
      <c r="U162" s="96"/>
    </row>
    <row r="163" spans="1:21" x14ac:dyDescent="0.25">
      <c r="A163" s="90"/>
      <c r="B163" s="90"/>
      <c r="C163" s="90"/>
      <c r="D163" s="90"/>
      <c r="E163" s="90"/>
      <c r="F163" s="94"/>
      <c r="G163" s="94"/>
      <c r="H163" s="94"/>
      <c r="I163" s="90"/>
      <c r="J163" s="90"/>
      <c r="K163" s="90"/>
      <c r="L163" s="90"/>
      <c r="M163" s="90"/>
      <c r="N163" s="90"/>
      <c r="O163" s="90"/>
      <c r="P163" s="90"/>
      <c r="Q163" s="90"/>
      <c r="R163" s="99"/>
      <c r="S163" s="97"/>
      <c r="T163" s="98"/>
      <c r="U163" s="96"/>
    </row>
    <row r="164" spans="1:21" x14ac:dyDescent="0.25">
      <c r="A164" s="90"/>
      <c r="B164" s="90"/>
      <c r="C164" s="90"/>
      <c r="D164" s="90"/>
      <c r="E164" s="90"/>
      <c r="F164" s="94"/>
      <c r="G164" s="94"/>
      <c r="H164" s="94"/>
      <c r="I164" s="90"/>
      <c r="J164" s="90"/>
      <c r="K164" s="90"/>
      <c r="L164" s="90"/>
      <c r="M164" s="90"/>
      <c r="N164" s="90"/>
      <c r="O164" s="90"/>
      <c r="P164" s="90"/>
      <c r="Q164" s="90"/>
      <c r="R164" s="99"/>
      <c r="S164" s="97"/>
      <c r="T164" s="98"/>
      <c r="U164" s="96"/>
    </row>
    <row r="165" spans="1:21" x14ac:dyDescent="0.25">
      <c r="A165" s="90"/>
      <c r="B165" s="90"/>
      <c r="C165" s="90"/>
      <c r="D165" s="90"/>
      <c r="E165" s="90"/>
      <c r="F165" s="94"/>
      <c r="G165" s="94"/>
      <c r="H165" s="94"/>
      <c r="I165" s="90"/>
      <c r="J165" s="90"/>
      <c r="K165" s="90"/>
      <c r="L165" s="90"/>
      <c r="M165" s="90"/>
      <c r="N165" s="90"/>
      <c r="O165" s="90"/>
      <c r="P165" s="90"/>
      <c r="Q165" s="90"/>
      <c r="R165" s="99"/>
      <c r="S165" s="97"/>
      <c r="T165" s="98"/>
      <c r="U165" s="96"/>
    </row>
    <row r="166" spans="1:21" x14ac:dyDescent="0.25">
      <c r="A166" s="90"/>
      <c r="B166" s="90"/>
      <c r="C166" s="90"/>
      <c r="D166" s="90"/>
      <c r="E166" s="90"/>
      <c r="F166" s="94"/>
      <c r="G166" s="94"/>
      <c r="H166" s="94"/>
      <c r="I166" s="90"/>
      <c r="J166" s="90"/>
      <c r="K166" s="90"/>
      <c r="L166" s="90"/>
      <c r="M166" s="90"/>
      <c r="N166" s="90"/>
      <c r="O166" s="90"/>
      <c r="P166" s="90"/>
      <c r="Q166" s="90"/>
      <c r="R166" s="99"/>
      <c r="S166" s="97"/>
      <c r="T166" s="98"/>
      <c r="U166" s="96"/>
    </row>
    <row r="167" spans="1:21" x14ac:dyDescent="0.25">
      <c r="A167" s="90"/>
      <c r="B167" s="90"/>
      <c r="C167" s="90"/>
      <c r="D167" s="90"/>
      <c r="E167" s="90"/>
      <c r="F167" s="94"/>
      <c r="G167" s="94"/>
      <c r="H167" s="94"/>
      <c r="I167" s="90"/>
      <c r="J167" s="90"/>
      <c r="K167" s="90"/>
      <c r="L167" s="90"/>
      <c r="M167" s="90"/>
      <c r="N167" s="90"/>
      <c r="O167" s="90"/>
      <c r="P167" s="90"/>
      <c r="Q167" s="90"/>
      <c r="R167" s="99"/>
      <c r="S167" s="97"/>
      <c r="T167" s="98"/>
      <c r="U167" s="96"/>
    </row>
    <row r="168" spans="1:21" x14ac:dyDescent="0.25">
      <c r="A168" s="90"/>
      <c r="B168" s="90"/>
      <c r="C168" s="90"/>
      <c r="D168" s="90"/>
      <c r="E168" s="90"/>
      <c r="F168" s="94"/>
      <c r="G168" s="94"/>
      <c r="H168" s="94"/>
      <c r="I168" s="90"/>
      <c r="J168" s="90"/>
      <c r="K168" s="90"/>
      <c r="L168" s="90"/>
      <c r="M168" s="90"/>
      <c r="N168" s="90"/>
      <c r="O168" s="90"/>
      <c r="P168" s="90"/>
      <c r="Q168" s="90"/>
      <c r="R168" s="99"/>
      <c r="S168" s="97"/>
      <c r="T168" s="98"/>
      <c r="U168" s="96"/>
    </row>
    <row r="169" spans="1:21" x14ac:dyDescent="0.25">
      <c r="A169" s="90"/>
      <c r="B169" s="90"/>
      <c r="C169" s="90"/>
      <c r="D169" s="90"/>
      <c r="E169" s="90"/>
      <c r="F169" s="94"/>
      <c r="G169" s="94"/>
      <c r="H169" s="94"/>
      <c r="I169" s="90"/>
      <c r="J169" s="90"/>
      <c r="K169" s="90"/>
      <c r="L169" s="90"/>
      <c r="M169" s="90"/>
      <c r="N169" s="90"/>
      <c r="O169" s="90"/>
      <c r="P169" s="90"/>
      <c r="Q169" s="90"/>
      <c r="R169" s="99"/>
      <c r="S169" s="97"/>
      <c r="T169" s="98"/>
      <c r="U169" s="96"/>
    </row>
    <row r="170" spans="1:21" x14ac:dyDescent="0.25">
      <c r="A170" s="90"/>
      <c r="B170" s="90"/>
      <c r="C170" s="90"/>
      <c r="D170" s="90"/>
      <c r="E170" s="90"/>
      <c r="F170" s="94"/>
      <c r="G170" s="94"/>
      <c r="H170" s="94"/>
      <c r="I170" s="90"/>
      <c r="J170" s="90"/>
      <c r="K170" s="90"/>
      <c r="L170" s="90"/>
      <c r="M170" s="90"/>
      <c r="N170" s="90"/>
      <c r="O170" s="90"/>
      <c r="P170" s="90"/>
      <c r="Q170" s="90"/>
      <c r="R170" s="99"/>
      <c r="S170" s="97"/>
      <c r="T170" s="98"/>
      <c r="U170" s="96"/>
    </row>
    <row r="171" spans="1:21" x14ac:dyDescent="0.25">
      <c r="A171" s="90"/>
      <c r="B171" s="90"/>
      <c r="C171" s="90"/>
      <c r="D171" s="90"/>
      <c r="E171" s="90"/>
      <c r="F171" s="94"/>
      <c r="G171" s="94"/>
      <c r="H171" s="94"/>
      <c r="I171" s="90"/>
      <c r="J171" s="90"/>
      <c r="K171" s="90"/>
      <c r="L171" s="90"/>
      <c r="M171" s="90"/>
      <c r="N171" s="90"/>
      <c r="O171" s="90"/>
      <c r="P171" s="90"/>
      <c r="Q171" s="90"/>
      <c r="R171" s="99"/>
      <c r="S171" s="97"/>
      <c r="T171" s="98"/>
      <c r="U171" s="96"/>
    </row>
    <row r="172" spans="1:21" x14ac:dyDescent="0.25">
      <c r="A172" s="90"/>
      <c r="B172" s="90"/>
      <c r="C172" s="90"/>
      <c r="D172" s="90"/>
      <c r="E172" s="90"/>
      <c r="F172" s="94"/>
      <c r="G172" s="94"/>
      <c r="H172" s="94"/>
      <c r="I172" s="90"/>
      <c r="J172" s="90"/>
      <c r="K172" s="90"/>
      <c r="L172" s="90"/>
      <c r="M172" s="90"/>
      <c r="N172" s="90"/>
      <c r="O172" s="90"/>
      <c r="P172" s="90"/>
      <c r="Q172" s="90"/>
      <c r="R172" s="99"/>
      <c r="T172" s="97"/>
      <c r="U172" s="96"/>
    </row>
    <row r="173" spans="1:21" x14ac:dyDescent="0.25">
      <c r="A173" s="90"/>
      <c r="B173" s="90"/>
      <c r="C173" s="90"/>
      <c r="D173" s="90"/>
      <c r="E173" s="90"/>
      <c r="F173" s="94"/>
      <c r="G173" s="94"/>
      <c r="H173" s="94"/>
      <c r="I173" s="90"/>
      <c r="J173" s="90"/>
      <c r="K173" s="90"/>
      <c r="L173" s="90"/>
      <c r="M173" s="90"/>
      <c r="N173" s="90"/>
      <c r="O173" s="90"/>
      <c r="P173" s="90"/>
      <c r="Q173" s="90"/>
      <c r="R173" s="99"/>
      <c r="S173" s="97"/>
      <c r="T173" s="97"/>
      <c r="U173" s="96"/>
    </row>
    <row r="174" spans="1:21" x14ac:dyDescent="0.25">
      <c r="A174" s="90"/>
      <c r="B174" s="90"/>
      <c r="C174" s="90"/>
      <c r="D174" s="90"/>
      <c r="E174" s="90"/>
      <c r="F174" s="94"/>
      <c r="G174" s="94"/>
      <c r="H174" s="94"/>
      <c r="I174" s="90"/>
      <c r="J174" s="90"/>
      <c r="K174" s="90"/>
      <c r="L174" s="90"/>
      <c r="M174" s="90"/>
      <c r="N174" s="90"/>
      <c r="O174" s="90"/>
      <c r="P174" s="90"/>
      <c r="Q174" s="90"/>
      <c r="R174" s="99"/>
      <c r="S174" s="97"/>
      <c r="T174" s="97"/>
      <c r="U174" s="96"/>
    </row>
    <row r="175" spans="1:21" x14ac:dyDescent="0.25">
      <c r="A175" s="90"/>
      <c r="B175" s="90"/>
      <c r="C175" s="90"/>
      <c r="D175" s="90"/>
      <c r="E175" s="90"/>
      <c r="F175" s="94"/>
      <c r="G175" s="94"/>
      <c r="H175" s="94"/>
      <c r="I175" s="90"/>
      <c r="J175" s="90"/>
      <c r="K175" s="90"/>
      <c r="L175" s="90"/>
      <c r="M175" s="90"/>
      <c r="N175" s="90"/>
      <c r="O175" s="90"/>
      <c r="P175" s="90"/>
      <c r="Q175" s="90"/>
      <c r="R175" s="95"/>
      <c r="S175" s="97"/>
      <c r="T175" s="97"/>
      <c r="U175" s="96"/>
    </row>
    <row r="176" spans="1:21" x14ac:dyDescent="0.25">
      <c r="A176" s="90"/>
      <c r="B176" s="90"/>
      <c r="C176" s="90"/>
      <c r="D176" s="90"/>
      <c r="E176" s="90"/>
      <c r="F176" s="94"/>
      <c r="G176" s="94"/>
      <c r="H176" s="94"/>
      <c r="I176" s="90"/>
      <c r="J176" s="90"/>
      <c r="K176" s="90"/>
      <c r="L176" s="90"/>
      <c r="M176" s="90"/>
      <c r="N176" s="90"/>
      <c r="O176" s="90"/>
      <c r="P176" s="90"/>
      <c r="Q176" s="90"/>
      <c r="R176" s="95"/>
      <c r="S176" s="97"/>
      <c r="T176" s="97"/>
      <c r="U176" s="96"/>
    </row>
    <row r="177" spans="1:21" x14ac:dyDescent="0.25">
      <c r="A177" s="90"/>
      <c r="B177" s="90"/>
      <c r="C177" s="90"/>
      <c r="D177" s="90"/>
      <c r="E177" s="90"/>
      <c r="F177" s="94"/>
      <c r="G177" s="94"/>
      <c r="H177" s="94"/>
      <c r="I177" s="90"/>
      <c r="J177" s="90"/>
      <c r="K177" s="90"/>
      <c r="L177" s="90"/>
      <c r="M177" s="90"/>
      <c r="N177" s="90"/>
      <c r="O177" s="90"/>
      <c r="P177" s="90"/>
      <c r="Q177" s="90"/>
      <c r="R177" s="95"/>
      <c r="S177" s="97"/>
      <c r="T177" s="97"/>
      <c r="U177" s="96"/>
    </row>
    <row r="178" spans="1:21" x14ac:dyDescent="0.25">
      <c r="A178" s="90"/>
      <c r="B178" s="90"/>
      <c r="C178" s="90"/>
      <c r="D178" s="90"/>
      <c r="E178" s="90"/>
      <c r="F178" s="94"/>
      <c r="G178" s="94"/>
      <c r="H178" s="94"/>
      <c r="I178" s="90"/>
      <c r="J178" s="90"/>
      <c r="K178" s="90"/>
      <c r="L178" s="90"/>
      <c r="M178" s="90"/>
      <c r="N178" s="90"/>
      <c r="O178" s="90"/>
      <c r="P178" s="90"/>
      <c r="Q178" s="90"/>
      <c r="R178" s="95"/>
      <c r="S178" s="97"/>
      <c r="T178" s="97"/>
      <c r="U178" s="96"/>
    </row>
    <row r="179" spans="1:21" x14ac:dyDescent="0.25">
      <c r="A179" s="90"/>
      <c r="B179" s="90"/>
      <c r="C179" s="90"/>
      <c r="D179" s="90"/>
      <c r="E179" s="90"/>
      <c r="F179" s="94"/>
      <c r="G179" s="94"/>
      <c r="H179" s="94"/>
      <c r="I179" s="90"/>
      <c r="J179" s="90"/>
      <c r="K179" s="90"/>
      <c r="L179" s="90"/>
      <c r="M179" s="90"/>
      <c r="N179" s="90"/>
      <c r="O179" s="90"/>
      <c r="P179" s="90"/>
      <c r="Q179" s="90"/>
      <c r="R179" s="95"/>
      <c r="S179" s="97"/>
      <c r="T179" s="97"/>
      <c r="U179" s="96"/>
    </row>
    <row r="180" spans="1:21" x14ac:dyDescent="0.25">
      <c r="A180" s="90"/>
      <c r="B180" s="90"/>
      <c r="C180" s="90"/>
      <c r="D180" s="90"/>
      <c r="E180" s="90"/>
      <c r="F180" s="94"/>
      <c r="G180" s="94"/>
      <c r="H180" s="94"/>
      <c r="I180" s="90"/>
      <c r="J180" s="90"/>
      <c r="K180" s="90"/>
      <c r="L180" s="90"/>
      <c r="M180" s="90"/>
      <c r="N180" s="90"/>
      <c r="O180" s="90"/>
      <c r="P180" s="90"/>
      <c r="Q180" s="90"/>
      <c r="R180" s="95"/>
      <c r="S180" s="97"/>
      <c r="T180" s="97"/>
      <c r="U180" s="96"/>
    </row>
    <row r="181" spans="1:21" x14ac:dyDescent="0.25">
      <c r="A181" s="90"/>
      <c r="B181" s="90"/>
      <c r="C181" s="90"/>
      <c r="D181" s="90"/>
      <c r="E181" s="90"/>
      <c r="F181" s="94"/>
      <c r="G181" s="94"/>
      <c r="H181" s="94"/>
      <c r="I181" s="90"/>
      <c r="J181" s="90"/>
      <c r="K181" s="90"/>
      <c r="L181" s="90"/>
      <c r="M181" s="90"/>
      <c r="N181" s="90"/>
      <c r="O181" s="90"/>
      <c r="P181" s="90"/>
      <c r="Q181" s="90"/>
      <c r="R181" s="95"/>
      <c r="S181" s="97"/>
      <c r="T181" s="97"/>
      <c r="U181" s="96"/>
    </row>
    <row r="182" spans="1:21" x14ac:dyDescent="0.25">
      <c r="A182" s="90"/>
      <c r="B182" s="90"/>
      <c r="C182" s="90"/>
      <c r="D182" s="90"/>
      <c r="E182" s="90"/>
      <c r="F182" s="94"/>
      <c r="G182" s="94"/>
      <c r="H182" s="94"/>
      <c r="I182" s="90"/>
      <c r="J182" s="90"/>
      <c r="K182" s="90"/>
      <c r="L182" s="90"/>
      <c r="M182" s="90"/>
      <c r="N182" s="90"/>
      <c r="O182" s="90"/>
      <c r="P182" s="90"/>
      <c r="Q182" s="90"/>
      <c r="R182" s="95"/>
      <c r="S182" s="97"/>
      <c r="T182" s="97"/>
      <c r="U182" s="96"/>
    </row>
    <row r="183" spans="1:21" x14ac:dyDescent="0.25">
      <c r="A183" s="90"/>
      <c r="B183" s="90"/>
      <c r="C183" s="90"/>
      <c r="D183" s="90"/>
      <c r="E183" s="90"/>
      <c r="F183" s="94"/>
      <c r="G183" s="94"/>
      <c r="H183" s="94"/>
      <c r="I183" s="90"/>
      <c r="J183" s="90"/>
      <c r="K183" s="90"/>
      <c r="L183" s="90"/>
      <c r="M183" s="90"/>
      <c r="N183" s="90"/>
      <c r="O183" s="90"/>
      <c r="P183" s="90"/>
      <c r="Q183" s="90"/>
      <c r="R183" s="95"/>
      <c r="S183" s="97"/>
      <c r="T183" s="97"/>
      <c r="U183" s="96"/>
    </row>
    <row r="184" spans="1:21" x14ac:dyDescent="0.25">
      <c r="A184" s="90"/>
      <c r="B184" s="90"/>
      <c r="C184" s="90"/>
      <c r="D184" s="90"/>
      <c r="E184" s="90"/>
      <c r="F184" s="94"/>
      <c r="G184" s="94"/>
      <c r="H184" s="94"/>
      <c r="I184" s="90"/>
      <c r="J184" s="90"/>
      <c r="K184" s="90"/>
      <c r="L184" s="90"/>
      <c r="M184" s="90"/>
      <c r="N184" s="90"/>
      <c r="O184" s="90"/>
      <c r="P184" s="90"/>
      <c r="Q184" s="90"/>
      <c r="R184" s="95"/>
      <c r="S184" s="97"/>
      <c r="T184" s="97"/>
      <c r="U184" s="96"/>
    </row>
    <row r="185" spans="1:21" x14ac:dyDescent="0.25">
      <c r="A185" s="90"/>
      <c r="B185" s="90"/>
      <c r="C185" s="90"/>
      <c r="D185" s="90"/>
      <c r="E185" s="90"/>
      <c r="F185" s="94"/>
      <c r="G185" s="94"/>
      <c r="H185" s="94"/>
      <c r="I185" s="90"/>
      <c r="J185" s="90"/>
      <c r="K185" s="90"/>
      <c r="L185" s="90"/>
      <c r="M185" s="90"/>
      <c r="N185" s="90"/>
      <c r="O185" s="90"/>
      <c r="P185" s="90"/>
      <c r="Q185" s="90"/>
      <c r="R185" s="95"/>
      <c r="S185" s="97"/>
      <c r="T185" s="97"/>
      <c r="U185" s="96"/>
    </row>
    <row r="186" spans="1:21" x14ac:dyDescent="0.25">
      <c r="A186" s="90"/>
      <c r="B186" s="90"/>
      <c r="C186" s="90"/>
      <c r="D186" s="90"/>
      <c r="E186" s="90"/>
      <c r="F186" s="94"/>
      <c r="G186" s="94"/>
      <c r="H186" s="94"/>
      <c r="I186" s="90"/>
      <c r="J186" s="90"/>
      <c r="K186" s="90"/>
      <c r="L186" s="90"/>
      <c r="M186" s="90"/>
      <c r="N186" s="90"/>
      <c r="O186" s="90"/>
      <c r="P186" s="90"/>
      <c r="Q186" s="90"/>
      <c r="R186" s="95"/>
      <c r="S186" s="97"/>
      <c r="T186" s="97"/>
      <c r="U186" s="96"/>
    </row>
    <row r="187" spans="1:21" x14ac:dyDescent="0.25">
      <c r="A187" s="90"/>
      <c r="B187" s="90"/>
      <c r="C187" s="90"/>
      <c r="D187" s="90"/>
      <c r="E187" s="90"/>
      <c r="F187" s="94"/>
      <c r="G187" s="94"/>
      <c r="H187" s="94"/>
      <c r="I187" s="90"/>
      <c r="J187" s="90"/>
      <c r="K187" s="90"/>
      <c r="L187" s="90"/>
      <c r="M187" s="90"/>
      <c r="N187" s="90"/>
      <c r="O187" s="90"/>
      <c r="P187" s="90"/>
      <c r="Q187" s="90"/>
      <c r="R187" s="95"/>
      <c r="S187" s="97"/>
      <c r="T187" s="97"/>
      <c r="U187" s="96"/>
    </row>
    <row r="188" spans="1:21" x14ac:dyDescent="0.25">
      <c r="A188" s="90"/>
      <c r="B188" s="90"/>
      <c r="C188" s="90"/>
      <c r="D188" s="90"/>
      <c r="E188" s="90"/>
      <c r="F188" s="94"/>
      <c r="G188" s="94"/>
      <c r="H188" s="94"/>
      <c r="I188" s="90"/>
      <c r="J188" s="90"/>
      <c r="K188" s="90"/>
      <c r="L188" s="90"/>
      <c r="M188" s="90"/>
      <c r="N188" s="90"/>
      <c r="O188" s="90"/>
      <c r="P188" s="90"/>
      <c r="Q188" s="90"/>
      <c r="R188" s="100"/>
      <c r="S188" s="96"/>
      <c r="T188" s="96"/>
      <c r="U188" s="96"/>
    </row>
    <row r="189" spans="1:21" x14ac:dyDescent="0.25">
      <c r="A189" s="90"/>
      <c r="B189" s="90"/>
      <c r="C189" s="90"/>
      <c r="D189" s="90"/>
      <c r="E189" s="90"/>
      <c r="F189" s="94"/>
      <c r="G189" s="94"/>
      <c r="H189" s="94"/>
      <c r="I189" s="90"/>
      <c r="J189" s="90"/>
      <c r="K189" s="90"/>
      <c r="L189" s="90"/>
      <c r="M189" s="90"/>
      <c r="N189" s="90"/>
      <c r="O189" s="90"/>
      <c r="P189" s="90"/>
      <c r="Q189" s="90"/>
      <c r="R189" s="100"/>
      <c r="S189" s="96"/>
      <c r="T189" s="96"/>
      <c r="U189" s="96"/>
    </row>
    <row r="190" spans="1:21" x14ac:dyDescent="0.25">
      <c r="A190" s="90"/>
      <c r="B190" s="90"/>
      <c r="C190" s="90"/>
      <c r="D190" s="90"/>
      <c r="E190" s="90"/>
      <c r="F190" s="94"/>
      <c r="G190" s="94"/>
      <c r="H190" s="94"/>
      <c r="I190" s="90"/>
      <c r="J190" s="90"/>
      <c r="K190" s="90"/>
      <c r="L190" s="90"/>
      <c r="M190" s="90"/>
      <c r="N190" s="90"/>
      <c r="O190" s="90"/>
      <c r="P190" s="90"/>
      <c r="Q190" s="90"/>
      <c r="R190" s="100"/>
      <c r="S190" s="96"/>
      <c r="T190" s="96"/>
      <c r="U190" s="96"/>
    </row>
    <row r="191" spans="1:21" x14ac:dyDescent="0.25">
      <c r="A191" s="90"/>
      <c r="B191" s="90"/>
      <c r="C191" s="90"/>
      <c r="D191" s="90"/>
      <c r="E191" s="90"/>
      <c r="F191" s="94"/>
      <c r="G191" s="94"/>
      <c r="H191" s="94"/>
      <c r="I191" s="90"/>
      <c r="J191" s="90"/>
      <c r="K191" s="90"/>
      <c r="L191" s="90"/>
      <c r="M191" s="90"/>
      <c r="N191" s="90"/>
      <c r="O191" s="90"/>
      <c r="P191" s="90"/>
      <c r="Q191" s="90"/>
      <c r="R191" s="100"/>
      <c r="S191" s="96"/>
      <c r="T191" s="96"/>
      <c r="U191" s="96"/>
    </row>
    <row r="192" spans="1:21" x14ac:dyDescent="0.25">
      <c r="A192" s="90"/>
      <c r="B192" s="90"/>
      <c r="C192" s="90"/>
      <c r="D192" s="90"/>
      <c r="E192" s="90"/>
      <c r="F192" s="94"/>
      <c r="G192" s="94"/>
      <c r="H192" s="94"/>
      <c r="I192" s="90"/>
      <c r="J192" s="90"/>
      <c r="K192" s="90"/>
      <c r="L192" s="90"/>
      <c r="M192" s="90"/>
      <c r="N192" s="90"/>
      <c r="O192" s="90"/>
      <c r="P192" s="90"/>
      <c r="Q192" s="90"/>
      <c r="R192" s="100"/>
      <c r="S192" s="96"/>
      <c r="T192" s="96"/>
      <c r="U192" s="96"/>
    </row>
    <row r="193" spans="1:21" x14ac:dyDescent="0.25">
      <c r="A193" s="90"/>
      <c r="B193" s="90"/>
      <c r="C193" s="90"/>
      <c r="D193" s="90"/>
      <c r="E193" s="90"/>
      <c r="F193" s="94"/>
      <c r="G193" s="94"/>
      <c r="H193" s="94"/>
      <c r="I193" s="90"/>
      <c r="J193" s="90"/>
      <c r="K193" s="90"/>
      <c r="L193" s="90"/>
      <c r="M193" s="90"/>
      <c r="N193" s="90"/>
      <c r="O193" s="90"/>
      <c r="P193" s="90"/>
      <c r="Q193" s="90"/>
      <c r="R193" s="100"/>
      <c r="S193" s="96"/>
      <c r="T193" s="96"/>
      <c r="U193" s="96"/>
    </row>
    <row r="194" spans="1:21" x14ac:dyDescent="0.25">
      <c r="A194" s="90"/>
      <c r="B194" s="90"/>
      <c r="C194" s="90"/>
      <c r="D194" s="90"/>
      <c r="E194" s="90"/>
      <c r="F194" s="94"/>
      <c r="G194" s="94"/>
      <c r="H194" s="94"/>
      <c r="I194" s="90"/>
      <c r="J194" s="90"/>
      <c r="K194" s="90"/>
      <c r="L194" s="90"/>
      <c r="M194" s="90"/>
      <c r="N194" s="90"/>
      <c r="O194" s="90"/>
      <c r="P194" s="90"/>
      <c r="Q194" s="90"/>
      <c r="R194" s="95"/>
      <c r="S194" s="97"/>
      <c r="T194" s="97"/>
      <c r="U194" s="96"/>
    </row>
    <row r="195" spans="1:21" x14ac:dyDescent="0.25">
      <c r="A195" s="90"/>
      <c r="B195" s="90"/>
      <c r="C195" s="90"/>
      <c r="D195" s="90"/>
      <c r="E195" s="90"/>
      <c r="F195" s="94"/>
      <c r="G195" s="94"/>
      <c r="H195" s="94"/>
      <c r="I195" s="90"/>
      <c r="J195" s="90"/>
      <c r="K195" s="90"/>
      <c r="L195" s="90"/>
      <c r="M195" s="90"/>
      <c r="N195" s="90"/>
      <c r="O195" s="90"/>
      <c r="P195" s="90"/>
      <c r="Q195" s="90"/>
      <c r="R195" s="95"/>
      <c r="S195" s="97"/>
      <c r="T195" s="97"/>
      <c r="U195" s="96"/>
    </row>
    <row r="196" spans="1:21" x14ac:dyDescent="0.25">
      <c r="A196" s="90"/>
      <c r="B196" s="90"/>
      <c r="C196" s="90"/>
      <c r="D196" s="90"/>
      <c r="E196" s="90"/>
      <c r="F196" s="94"/>
      <c r="G196" s="94"/>
      <c r="H196" s="94"/>
      <c r="I196" s="90"/>
      <c r="J196" s="90"/>
      <c r="K196" s="90"/>
      <c r="L196" s="90"/>
      <c r="M196" s="90"/>
      <c r="N196" s="90"/>
      <c r="O196" s="90"/>
      <c r="P196" s="90"/>
      <c r="Q196" s="90"/>
      <c r="R196" s="95"/>
      <c r="S196" s="97"/>
      <c r="T196" s="97"/>
      <c r="U196" s="96"/>
    </row>
    <row r="197" spans="1:21" x14ac:dyDescent="0.25">
      <c r="A197" s="90"/>
      <c r="B197" s="90"/>
      <c r="C197" s="90"/>
      <c r="D197" s="90"/>
      <c r="E197" s="90"/>
      <c r="F197" s="94"/>
      <c r="G197" s="94"/>
      <c r="H197" s="94"/>
      <c r="I197" s="90"/>
      <c r="J197" s="90"/>
      <c r="K197" s="90"/>
      <c r="L197" s="90"/>
      <c r="M197" s="90"/>
      <c r="N197" s="90"/>
      <c r="O197" s="90"/>
      <c r="P197" s="90"/>
      <c r="Q197" s="90"/>
      <c r="R197" s="95"/>
      <c r="S197" s="97"/>
      <c r="T197" s="97"/>
      <c r="U197" s="96"/>
    </row>
    <row r="198" spans="1:21" x14ac:dyDescent="0.25">
      <c r="A198" s="90"/>
      <c r="B198" s="90"/>
      <c r="C198" s="90"/>
      <c r="D198" s="90"/>
      <c r="E198" s="90"/>
      <c r="F198" s="94"/>
      <c r="G198" s="94"/>
      <c r="H198" s="94"/>
      <c r="I198" s="90"/>
      <c r="J198" s="90"/>
      <c r="K198" s="90"/>
      <c r="L198" s="90"/>
      <c r="M198" s="90"/>
      <c r="N198" s="90"/>
      <c r="O198" s="90"/>
      <c r="P198" s="90"/>
      <c r="Q198" s="90"/>
      <c r="R198" s="95"/>
      <c r="S198" s="97"/>
      <c r="T198" s="97"/>
      <c r="U198" s="96"/>
    </row>
    <row r="199" spans="1:21" x14ac:dyDescent="0.25">
      <c r="A199" s="90"/>
      <c r="B199" s="90"/>
      <c r="C199" s="90"/>
      <c r="D199" s="90"/>
      <c r="E199" s="90"/>
      <c r="F199" s="94"/>
      <c r="G199" s="94"/>
      <c r="H199" s="94"/>
      <c r="I199" s="90"/>
      <c r="J199" s="90"/>
      <c r="K199" s="90"/>
      <c r="L199" s="90"/>
      <c r="M199" s="90"/>
      <c r="N199" s="90"/>
      <c r="O199" s="90"/>
      <c r="P199" s="90"/>
      <c r="Q199" s="90"/>
      <c r="R199" s="95"/>
      <c r="S199" s="97"/>
      <c r="T199" s="97"/>
      <c r="U199" s="96"/>
    </row>
    <row r="200" spans="1:21" x14ac:dyDescent="0.25">
      <c r="A200" s="90"/>
      <c r="B200" s="90"/>
      <c r="C200" s="90"/>
      <c r="D200" s="90"/>
      <c r="E200" s="90"/>
      <c r="F200" s="94"/>
      <c r="G200" s="94"/>
      <c r="H200" s="94"/>
      <c r="I200" s="90"/>
      <c r="J200" s="90"/>
      <c r="K200" s="90"/>
      <c r="L200" s="90"/>
      <c r="M200" s="90"/>
      <c r="N200" s="90"/>
      <c r="O200" s="90"/>
      <c r="P200" s="90"/>
      <c r="Q200" s="90"/>
      <c r="R200" s="95"/>
      <c r="S200" s="97"/>
      <c r="T200" s="97"/>
      <c r="U200" s="96"/>
    </row>
    <row r="201" spans="1:21" x14ac:dyDescent="0.25">
      <c r="A201" s="90"/>
      <c r="B201" s="90"/>
      <c r="C201" s="90"/>
      <c r="D201" s="90"/>
      <c r="E201" s="90"/>
      <c r="F201" s="94"/>
      <c r="G201" s="94"/>
      <c r="H201" s="94"/>
      <c r="I201" s="90"/>
      <c r="J201" s="90"/>
      <c r="K201" s="90"/>
      <c r="L201" s="90"/>
      <c r="M201" s="90"/>
      <c r="N201" s="90"/>
      <c r="O201" s="90"/>
      <c r="P201" s="90"/>
      <c r="Q201" s="90"/>
      <c r="R201" s="95"/>
      <c r="S201" s="97"/>
      <c r="T201" s="97"/>
      <c r="U201" s="96"/>
    </row>
    <row r="202" spans="1:21" x14ac:dyDescent="0.25">
      <c r="A202" s="90"/>
      <c r="B202" s="90"/>
      <c r="C202" s="90"/>
      <c r="D202" s="90"/>
      <c r="E202" s="90"/>
      <c r="F202" s="94"/>
      <c r="G202" s="94"/>
      <c r="H202" s="94"/>
      <c r="I202" s="90"/>
      <c r="J202" s="90"/>
      <c r="K202" s="90"/>
      <c r="L202" s="90"/>
      <c r="M202" s="90"/>
      <c r="N202" s="90"/>
      <c r="O202" s="90"/>
      <c r="P202" s="90"/>
      <c r="Q202" s="90"/>
      <c r="R202" s="100"/>
      <c r="S202" s="96"/>
      <c r="T202" s="96"/>
      <c r="U202" s="96"/>
    </row>
    <row r="203" spans="1:21" x14ac:dyDescent="0.25">
      <c r="A203" s="90"/>
      <c r="B203" s="90"/>
      <c r="C203" s="90"/>
      <c r="D203" s="90"/>
      <c r="E203" s="90"/>
      <c r="F203" s="94"/>
      <c r="G203" s="94"/>
      <c r="H203" s="94"/>
      <c r="I203" s="90"/>
      <c r="J203" s="90"/>
      <c r="K203" s="90"/>
      <c r="L203" s="90"/>
      <c r="M203" s="90"/>
      <c r="N203" s="90"/>
      <c r="O203" s="90"/>
      <c r="P203" s="90"/>
      <c r="Q203" s="90"/>
      <c r="R203" s="100"/>
      <c r="S203" s="96"/>
      <c r="T203" s="96"/>
      <c r="U203" s="96"/>
    </row>
    <row r="204" spans="1:21" x14ac:dyDescent="0.25">
      <c r="A204" s="90"/>
      <c r="B204" s="90"/>
      <c r="C204" s="90"/>
      <c r="D204" s="90"/>
      <c r="E204" s="90"/>
      <c r="F204" s="94"/>
      <c r="G204" s="94"/>
      <c r="H204" s="94"/>
      <c r="I204" s="90"/>
      <c r="J204" s="90"/>
      <c r="K204" s="90"/>
      <c r="L204" s="90"/>
      <c r="M204" s="90"/>
      <c r="N204" s="90"/>
      <c r="O204" s="90"/>
      <c r="P204" s="90"/>
      <c r="Q204" s="90"/>
      <c r="R204" s="100"/>
      <c r="S204" s="96"/>
      <c r="T204" s="96"/>
      <c r="U204" s="96"/>
    </row>
    <row r="205" spans="1:21" x14ac:dyDescent="0.25">
      <c r="A205" s="90"/>
      <c r="B205" s="90"/>
      <c r="C205" s="90"/>
      <c r="D205" s="90"/>
      <c r="E205" s="90"/>
      <c r="F205" s="94"/>
      <c r="G205" s="94"/>
      <c r="H205" s="94"/>
      <c r="I205" s="90"/>
      <c r="J205" s="90"/>
      <c r="K205" s="90"/>
      <c r="L205" s="90"/>
      <c r="M205" s="90"/>
      <c r="N205" s="90"/>
      <c r="O205" s="90"/>
      <c r="P205" s="90"/>
      <c r="Q205" s="90"/>
      <c r="R205" s="100"/>
      <c r="S205" s="96"/>
      <c r="T205" s="96"/>
      <c r="U205" s="96"/>
    </row>
    <row r="206" spans="1:21" x14ac:dyDescent="0.25">
      <c r="A206" s="90"/>
      <c r="B206" s="90"/>
      <c r="C206" s="90"/>
      <c r="D206" s="90"/>
      <c r="E206" s="90"/>
      <c r="F206" s="94"/>
      <c r="G206" s="94"/>
      <c r="H206" s="94"/>
      <c r="I206" s="90"/>
      <c r="J206" s="90"/>
      <c r="K206" s="90"/>
      <c r="L206" s="90"/>
      <c r="M206" s="90"/>
      <c r="N206" s="90"/>
      <c r="O206" s="90"/>
      <c r="P206" s="90"/>
      <c r="Q206" s="90"/>
      <c r="R206" s="100"/>
      <c r="S206" s="96"/>
      <c r="T206" s="96"/>
      <c r="U206" s="96"/>
    </row>
    <row r="207" spans="1:21" x14ac:dyDescent="0.25">
      <c r="A207" s="90"/>
      <c r="B207" s="90"/>
      <c r="C207" s="90"/>
      <c r="D207" s="90"/>
      <c r="E207" s="90"/>
      <c r="F207" s="94"/>
      <c r="G207" s="94"/>
      <c r="H207" s="94"/>
      <c r="I207" s="90"/>
      <c r="J207" s="90"/>
      <c r="K207" s="90"/>
      <c r="L207" s="90"/>
      <c r="M207" s="90"/>
      <c r="N207" s="90"/>
      <c r="O207" s="90"/>
      <c r="P207" s="90"/>
      <c r="Q207" s="90"/>
      <c r="R207" s="100"/>
      <c r="S207" s="96"/>
      <c r="T207" s="96"/>
      <c r="U207" s="96"/>
    </row>
    <row r="208" spans="1:21" x14ac:dyDescent="0.25">
      <c r="A208" s="90"/>
      <c r="B208" s="90"/>
      <c r="C208" s="90"/>
      <c r="D208" s="90"/>
      <c r="E208" s="90"/>
      <c r="F208" s="94"/>
      <c r="G208" s="94"/>
      <c r="H208" s="94"/>
      <c r="I208" s="90"/>
      <c r="J208" s="90"/>
      <c r="K208" s="90"/>
      <c r="L208" s="90"/>
      <c r="M208" s="90"/>
      <c r="N208" s="90"/>
      <c r="O208" s="90"/>
      <c r="P208" s="90"/>
      <c r="Q208" s="90"/>
      <c r="R208" s="100"/>
      <c r="S208" s="96"/>
      <c r="T208" s="96"/>
      <c r="U208" s="96"/>
    </row>
    <row r="209" spans="1:21" x14ac:dyDescent="0.25">
      <c r="A209" s="90"/>
      <c r="B209" s="90"/>
      <c r="C209" s="90"/>
      <c r="D209" s="90"/>
      <c r="E209" s="90"/>
      <c r="F209" s="94"/>
      <c r="G209" s="94"/>
      <c r="H209" s="94"/>
      <c r="I209" s="90"/>
      <c r="J209" s="90"/>
      <c r="K209" s="90"/>
      <c r="L209" s="90"/>
      <c r="M209" s="90"/>
      <c r="N209" s="90"/>
      <c r="O209" s="90"/>
      <c r="P209" s="90"/>
      <c r="Q209" s="90"/>
      <c r="R209" s="100"/>
      <c r="S209" s="96"/>
      <c r="T209" s="96"/>
      <c r="U209" s="96"/>
    </row>
    <row r="210" spans="1:21" x14ac:dyDescent="0.25">
      <c r="A210" s="90"/>
      <c r="B210" s="90"/>
      <c r="C210" s="90"/>
      <c r="D210" s="90"/>
      <c r="E210" s="90"/>
      <c r="F210" s="94"/>
      <c r="G210" s="94"/>
      <c r="H210" s="94"/>
      <c r="I210" s="90"/>
      <c r="J210" s="90"/>
      <c r="K210" s="90"/>
      <c r="L210" s="90"/>
      <c r="M210" s="90"/>
      <c r="N210" s="90"/>
      <c r="O210" s="90"/>
      <c r="P210" s="90"/>
      <c r="Q210" s="90"/>
      <c r="R210" s="100"/>
      <c r="S210" s="96"/>
      <c r="T210" s="96"/>
      <c r="U210" s="96"/>
    </row>
    <row r="211" spans="1:21" x14ac:dyDescent="0.25">
      <c r="A211" s="90"/>
      <c r="B211" s="90"/>
      <c r="C211" s="90"/>
      <c r="D211" s="90"/>
      <c r="E211" s="90"/>
      <c r="F211" s="94"/>
      <c r="G211" s="94"/>
      <c r="H211" s="94"/>
      <c r="I211" s="90"/>
      <c r="J211" s="90"/>
      <c r="K211" s="90"/>
      <c r="L211" s="90"/>
      <c r="M211" s="90"/>
      <c r="N211" s="90"/>
      <c r="O211" s="90"/>
      <c r="P211" s="90"/>
      <c r="Q211" s="90"/>
      <c r="R211" s="100"/>
      <c r="S211" s="96"/>
      <c r="T211" s="96"/>
      <c r="U211" s="96"/>
    </row>
    <row r="212" spans="1:21" x14ac:dyDescent="0.25">
      <c r="A212" s="90"/>
      <c r="B212" s="90"/>
      <c r="C212" s="90"/>
      <c r="D212" s="90"/>
      <c r="E212" s="90"/>
      <c r="F212" s="94"/>
      <c r="G212" s="94"/>
      <c r="H212" s="94"/>
      <c r="I212" s="90"/>
      <c r="J212" s="90"/>
      <c r="K212" s="90"/>
      <c r="L212" s="90"/>
      <c r="M212" s="90"/>
      <c r="N212" s="90"/>
      <c r="O212" s="90"/>
      <c r="P212" s="90"/>
      <c r="Q212" s="90"/>
      <c r="R212" s="95"/>
      <c r="S212" s="97"/>
      <c r="T212" s="97"/>
      <c r="U212" s="96"/>
    </row>
    <row r="213" spans="1:21" x14ac:dyDescent="0.25">
      <c r="A213" s="90"/>
      <c r="B213" s="90"/>
      <c r="C213" s="90"/>
      <c r="D213" s="90"/>
      <c r="E213" s="90"/>
      <c r="F213" s="94"/>
      <c r="G213" s="94"/>
      <c r="H213" s="94"/>
      <c r="I213" s="90"/>
      <c r="J213" s="90"/>
      <c r="K213" s="90"/>
      <c r="L213" s="90"/>
      <c r="M213" s="90"/>
      <c r="N213" s="90"/>
      <c r="O213" s="90"/>
      <c r="P213" s="90"/>
      <c r="Q213" s="90"/>
      <c r="R213" s="95"/>
      <c r="S213" s="97"/>
      <c r="T213" s="97"/>
      <c r="U213" s="96"/>
    </row>
    <row r="214" spans="1:21" x14ac:dyDescent="0.25">
      <c r="A214" s="90"/>
      <c r="B214" s="90"/>
      <c r="C214" s="90"/>
      <c r="D214" s="90"/>
      <c r="E214" s="90"/>
      <c r="F214" s="94"/>
      <c r="G214" s="94"/>
      <c r="H214" s="94"/>
      <c r="I214" s="90"/>
      <c r="J214" s="90"/>
      <c r="K214" s="90"/>
      <c r="L214" s="90"/>
      <c r="M214" s="90"/>
      <c r="N214" s="90"/>
      <c r="O214" s="90"/>
      <c r="P214" s="90"/>
      <c r="Q214" s="90"/>
      <c r="R214" s="95"/>
      <c r="S214" s="97"/>
      <c r="T214" s="97"/>
      <c r="U214" s="96"/>
    </row>
    <row r="215" spans="1:21" x14ac:dyDescent="0.25">
      <c r="A215" s="90"/>
      <c r="B215" s="90"/>
      <c r="C215" s="90"/>
      <c r="D215" s="90"/>
      <c r="E215" s="90"/>
      <c r="F215" s="94"/>
      <c r="G215" s="94"/>
      <c r="H215" s="94"/>
      <c r="I215" s="90"/>
      <c r="J215" s="90"/>
      <c r="K215" s="90"/>
      <c r="L215" s="90"/>
      <c r="M215" s="90"/>
      <c r="N215" s="90"/>
      <c r="O215" s="90"/>
      <c r="P215" s="90"/>
      <c r="Q215" s="90"/>
      <c r="R215" s="95"/>
      <c r="S215" s="97"/>
      <c r="T215" s="97"/>
      <c r="U215" s="96"/>
    </row>
    <row r="216" spans="1:21" x14ac:dyDescent="0.25">
      <c r="A216" s="90"/>
      <c r="B216" s="90"/>
      <c r="C216" s="90"/>
      <c r="D216" s="90"/>
      <c r="E216" s="90"/>
      <c r="F216" s="94"/>
      <c r="G216" s="94"/>
      <c r="H216" s="94"/>
      <c r="I216" s="90"/>
      <c r="J216" s="90"/>
      <c r="K216" s="90"/>
      <c r="L216" s="90"/>
      <c r="M216" s="90"/>
      <c r="N216" s="90"/>
      <c r="O216" s="90"/>
      <c r="P216" s="90"/>
      <c r="Q216" s="90"/>
      <c r="R216" s="95"/>
      <c r="S216" s="97"/>
      <c r="T216" s="97"/>
      <c r="U216" s="96"/>
    </row>
    <row r="217" spans="1:21" x14ac:dyDescent="0.25">
      <c r="A217" s="90"/>
      <c r="B217" s="90"/>
      <c r="C217" s="90"/>
      <c r="D217" s="90"/>
      <c r="E217" s="90"/>
      <c r="F217" s="94"/>
      <c r="G217" s="94"/>
      <c r="H217" s="94"/>
      <c r="I217" s="90"/>
      <c r="J217" s="90"/>
      <c r="K217" s="90"/>
      <c r="L217" s="90"/>
      <c r="M217" s="90"/>
      <c r="N217" s="90"/>
      <c r="O217" s="90"/>
      <c r="P217" s="90"/>
      <c r="Q217" s="90"/>
      <c r="R217" s="95"/>
      <c r="S217" s="97"/>
      <c r="T217" s="97"/>
      <c r="U217" s="96"/>
    </row>
    <row r="218" spans="1:21" x14ac:dyDescent="0.25">
      <c r="A218" s="90"/>
      <c r="B218" s="90"/>
      <c r="C218" s="90"/>
      <c r="D218" s="90"/>
      <c r="E218" s="90"/>
      <c r="F218" s="94"/>
      <c r="G218" s="94"/>
      <c r="H218" s="94"/>
      <c r="I218" s="90"/>
      <c r="J218" s="90"/>
      <c r="K218" s="90"/>
      <c r="L218" s="90"/>
      <c r="M218" s="90"/>
      <c r="N218" s="90"/>
      <c r="O218" s="90"/>
      <c r="P218" s="90"/>
      <c r="Q218" s="90"/>
      <c r="R218" s="95"/>
      <c r="S218" s="97"/>
      <c r="T218" s="97"/>
      <c r="U218" s="96"/>
    </row>
    <row r="219" spans="1:21" x14ac:dyDescent="0.25">
      <c r="A219" s="90"/>
      <c r="B219" s="90"/>
      <c r="C219" s="90"/>
      <c r="D219" s="90"/>
      <c r="E219" s="90"/>
      <c r="F219" s="94"/>
      <c r="G219" s="94"/>
      <c r="H219" s="94"/>
      <c r="I219" s="90"/>
      <c r="J219" s="90"/>
      <c r="K219" s="90"/>
      <c r="L219" s="90"/>
      <c r="M219" s="90"/>
      <c r="N219" s="90"/>
      <c r="O219" s="90"/>
      <c r="P219" s="90"/>
      <c r="Q219" s="90"/>
      <c r="R219" s="95"/>
      <c r="S219" s="97"/>
      <c r="T219" s="97"/>
      <c r="U219" s="96"/>
    </row>
    <row r="220" spans="1:21" x14ac:dyDescent="0.25">
      <c r="A220" s="90"/>
      <c r="B220" s="90"/>
      <c r="C220" s="90"/>
      <c r="D220" s="90"/>
      <c r="E220" s="90"/>
      <c r="F220" s="94"/>
      <c r="G220" s="94"/>
      <c r="H220" s="94"/>
      <c r="I220" s="90"/>
      <c r="J220" s="90"/>
      <c r="K220" s="90"/>
      <c r="L220" s="90"/>
      <c r="M220" s="90"/>
      <c r="N220" s="90"/>
      <c r="O220" s="90"/>
      <c r="P220" s="90"/>
      <c r="Q220" s="90"/>
      <c r="R220" s="95"/>
      <c r="S220" s="97"/>
      <c r="T220" s="97"/>
      <c r="U220" s="96"/>
    </row>
    <row r="221" spans="1:21" x14ac:dyDescent="0.25">
      <c r="A221" s="90"/>
      <c r="B221" s="90"/>
      <c r="C221" s="90"/>
      <c r="D221" s="90"/>
      <c r="E221" s="90"/>
      <c r="F221" s="94"/>
      <c r="G221" s="94"/>
      <c r="H221" s="94"/>
      <c r="I221" s="90"/>
      <c r="J221" s="90"/>
      <c r="K221" s="90"/>
      <c r="L221" s="90"/>
      <c r="M221" s="90"/>
      <c r="N221" s="90"/>
      <c r="O221" s="90"/>
      <c r="P221" s="90"/>
      <c r="Q221" s="90"/>
      <c r="R221" s="95"/>
      <c r="S221" s="97"/>
      <c r="T221" s="97"/>
      <c r="U221" s="96"/>
    </row>
    <row r="222" spans="1:21" x14ac:dyDescent="0.25">
      <c r="A222" s="90"/>
      <c r="B222" s="90"/>
      <c r="C222" s="90"/>
      <c r="D222" s="90"/>
      <c r="E222" s="90"/>
      <c r="F222" s="94"/>
      <c r="G222" s="94"/>
      <c r="H222" s="94"/>
      <c r="I222" s="90"/>
      <c r="J222" s="90"/>
      <c r="K222" s="90"/>
      <c r="L222" s="90"/>
      <c r="M222" s="90"/>
      <c r="N222" s="90"/>
      <c r="O222" s="90"/>
      <c r="P222" s="90"/>
      <c r="Q222" s="90"/>
      <c r="R222" s="95"/>
      <c r="S222" s="97"/>
      <c r="T222" s="97"/>
      <c r="U222" s="96"/>
    </row>
    <row r="223" spans="1:21" x14ac:dyDescent="0.25">
      <c r="A223" s="90"/>
      <c r="B223" s="90"/>
      <c r="C223" s="90"/>
      <c r="D223" s="90"/>
      <c r="E223" s="90"/>
      <c r="F223" s="94"/>
      <c r="G223" s="94"/>
      <c r="H223" s="94"/>
      <c r="I223" s="90"/>
      <c r="J223" s="90"/>
      <c r="K223" s="90"/>
      <c r="L223" s="90"/>
      <c r="M223" s="90"/>
      <c r="N223" s="90"/>
      <c r="O223" s="90"/>
      <c r="P223" s="90"/>
      <c r="Q223" s="90"/>
      <c r="R223" s="95"/>
      <c r="S223" s="97"/>
      <c r="T223" s="97"/>
      <c r="U223" s="96"/>
    </row>
    <row r="224" spans="1:21" x14ac:dyDescent="0.25">
      <c r="A224" s="90"/>
      <c r="B224" s="90"/>
      <c r="C224" s="90"/>
      <c r="D224" s="90"/>
      <c r="E224" s="90"/>
      <c r="F224" s="94"/>
      <c r="G224" s="94"/>
      <c r="H224" s="94"/>
      <c r="I224" s="90"/>
      <c r="J224" s="90"/>
      <c r="K224" s="90"/>
      <c r="L224" s="90"/>
      <c r="M224" s="90"/>
      <c r="N224" s="90"/>
      <c r="O224" s="90"/>
      <c r="P224" s="90"/>
      <c r="Q224" s="90"/>
      <c r="R224" s="95"/>
      <c r="S224" s="97"/>
      <c r="T224" s="97"/>
      <c r="U224" s="96"/>
    </row>
    <row r="225" spans="1:21" x14ac:dyDescent="0.25">
      <c r="A225" s="90"/>
      <c r="B225" s="90"/>
      <c r="C225" s="90"/>
      <c r="D225" s="90"/>
      <c r="E225" s="90"/>
      <c r="F225" s="94"/>
      <c r="G225" s="94"/>
      <c r="H225" s="94"/>
      <c r="I225" s="90"/>
      <c r="J225" s="90"/>
      <c r="K225" s="90"/>
      <c r="L225" s="90"/>
      <c r="M225" s="90"/>
      <c r="N225" s="90"/>
      <c r="O225" s="90"/>
      <c r="P225" s="90"/>
      <c r="Q225" s="90"/>
      <c r="R225" s="95"/>
      <c r="S225" s="97"/>
      <c r="T225" s="97"/>
      <c r="U225" s="96"/>
    </row>
    <row r="226" spans="1:21" x14ac:dyDescent="0.25">
      <c r="A226" s="90"/>
      <c r="B226" s="90"/>
      <c r="C226" s="90"/>
      <c r="D226" s="90"/>
      <c r="E226" s="90"/>
      <c r="F226" s="94"/>
      <c r="G226" s="94"/>
      <c r="H226" s="94"/>
      <c r="I226" s="90"/>
      <c r="J226" s="90"/>
      <c r="K226" s="90"/>
      <c r="L226" s="90"/>
      <c r="M226" s="90"/>
      <c r="N226" s="90"/>
      <c r="O226" s="90"/>
      <c r="P226" s="90"/>
      <c r="Q226" s="90"/>
      <c r="R226" s="95"/>
      <c r="S226" s="97"/>
      <c r="T226" s="97"/>
      <c r="U226" s="96"/>
    </row>
    <row r="227" spans="1:21" x14ac:dyDescent="0.25">
      <c r="A227" s="90"/>
      <c r="B227" s="90"/>
      <c r="C227" s="90"/>
      <c r="D227" s="90"/>
      <c r="E227" s="90"/>
      <c r="F227" s="94"/>
      <c r="G227" s="94"/>
      <c r="H227" s="94"/>
      <c r="I227" s="90"/>
      <c r="J227" s="90"/>
      <c r="K227" s="90"/>
      <c r="L227" s="90"/>
      <c r="M227" s="90"/>
      <c r="N227" s="90"/>
      <c r="O227" s="90"/>
      <c r="P227" s="90"/>
      <c r="Q227" s="90"/>
      <c r="R227" s="95"/>
      <c r="S227" s="97"/>
      <c r="T227" s="97"/>
      <c r="U227" s="96"/>
    </row>
    <row r="228" spans="1:21" x14ac:dyDescent="0.25">
      <c r="A228" s="90"/>
      <c r="B228" s="90"/>
      <c r="C228" s="90"/>
      <c r="D228" s="90"/>
      <c r="E228" s="90"/>
      <c r="F228" s="94"/>
      <c r="G228" s="94"/>
      <c r="H228" s="94"/>
      <c r="I228" s="90"/>
      <c r="J228" s="90"/>
      <c r="K228" s="90"/>
      <c r="L228" s="90"/>
      <c r="M228" s="90"/>
      <c r="N228" s="90"/>
      <c r="O228" s="90"/>
      <c r="P228" s="90"/>
      <c r="Q228" s="90"/>
      <c r="R228" s="95"/>
      <c r="S228" s="97"/>
      <c r="T228" s="97"/>
      <c r="U228" s="96"/>
    </row>
    <row r="229" spans="1:21" x14ac:dyDescent="0.25">
      <c r="A229" s="90"/>
      <c r="B229" s="90"/>
      <c r="C229" s="90"/>
      <c r="D229" s="90"/>
      <c r="E229" s="90"/>
      <c r="F229" s="94"/>
      <c r="G229" s="94"/>
      <c r="H229" s="94"/>
      <c r="I229" s="90"/>
      <c r="J229" s="90"/>
      <c r="K229" s="90"/>
      <c r="L229" s="90"/>
      <c r="M229" s="90"/>
      <c r="N229" s="90"/>
      <c r="O229" s="90"/>
      <c r="P229" s="90"/>
      <c r="Q229" s="90"/>
      <c r="R229" s="95"/>
      <c r="S229" s="97"/>
      <c r="T229" s="97"/>
      <c r="U229" s="96"/>
    </row>
    <row r="230" spans="1:21" x14ac:dyDescent="0.25">
      <c r="A230" s="90"/>
      <c r="B230" s="90"/>
      <c r="C230" s="90"/>
      <c r="D230" s="90"/>
      <c r="E230" s="90"/>
      <c r="F230" s="94"/>
      <c r="G230" s="94"/>
      <c r="H230" s="94"/>
      <c r="I230" s="90"/>
      <c r="J230" s="90"/>
      <c r="K230" s="90"/>
      <c r="L230" s="90"/>
      <c r="M230" s="90"/>
      <c r="N230" s="90"/>
      <c r="O230" s="90"/>
      <c r="P230" s="90"/>
      <c r="Q230" s="90"/>
      <c r="R230" s="95"/>
      <c r="S230" s="97"/>
      <c r="T230" s="97"/>
      <c r="U230" s="96"/>
    </row>
    <row r="231" spans="1:21" x14ac:dyDescent="0.25">
      <c r="A231" s="90"/>
      <c r="B231" s="90"/>
      <c r="C231" s="90"/>
      <c r="D231" s="90"/>
      <c r="E231" s="90"/>
      <c r="F231" s="94"/>
      <c r="G231" s="94"/>
      <c r="H231" s="94"/>
      <c r="I231" s="90"/>
      <c r="J231" s="90"/>
      <c r="K231" s="90"/>
      <c r="L231" s="90"/>
      <c r="M231" s="90"/>
      <c r="N231" s="90"/>
      <c r="O231" s="90"/>
      <c r="P231" s="90"/>
      <c r="Q231" s="90"/>
      <c r="R231" s="95"/>
      <c r="S231" s="97"/>
      <c r="T231" s="97"/>
      <c r="U231" s="96"/>
    </row>
    <row r="232" spans="1:21" x14ac:dyDescent="0.25">
      <c r="A232" s="90"/>
      <c r="B232" s="90"/>
      <c r="C232" s="90"/>
      <c r="D232" s="90"/>
      <c r="E232" s="90"/>
      <c r="F232" s="94"/>
      <c r="G232" s="94"/>
      <c r="H232" s="94"/>
      <c r="I232" s="90"/>
      <c r="J232" s="90"/>
      <c r="K232" s="90"/>
      <c r="L232" s="90"/>
      <c r="M232" s="90"/>
      <c r="N232" s="90"/>
      <c r="O232" s="90"/>
      <c r="P232" s="90"/>
      <c r="Q232" s="90"/>
      <c r="R232" s="95"/>
      <c r="S232" s="97"/>
      <c r="T232" s="97"/>
      <c r="U232" s="96"/>
    </row>
    <row r="233" spans="1:21" x14ac:dyDescent="0.25">
      <c r="A233" s="90"/>
      <c r="B233" s="90"/>
      <c r="C233" s="90"/>
      <c r="D233" s="90"/>
      <c r="E233" s="90"/>
      <c r="F233" s="94"/>
      <c r="G233" s="94"/>
      <c r="H233" s="94"/>
      <c r="I233" s="90"/>
      <c r="J233" s="90"/>
      <c r="K233" s="90"/>
      <c r="L233" s="90"/>
      <c r="M233" s="90"/>
      <c r="N233" s="90"/>
      <c r="O233" s="90"/>
      <c r="P233" s="90"/>
      <c r="Q233" s="90"/>
      <c r="R233" s="95"/>
      <c r="S233" s="97"/>
      <c r="T233" s="97"/>
      <c r="U233" s="96"/>
    </row>
    <row r="234" spans="1:21" x14ac:dyDescent="0.25">
      <c r="A234" s="90"/>
      <c r="B234" s="90"/>
      <c r="C234" s="90"/>
      <c r="D234" s="90"/>
      <c r="E234" s="90"/>
      <c r="F234" s="94"/>
      <c r="G234" s="94"/>
      <c r="H234" s="94"/>
      <c r="I234" s="90"/>
      <c r="J234" s="90"/>
      <c r="K234" s="90"/>
      <c r="L234" s="90"/>
      <c r="M234" s="90"/>
      <c r="N234" s="90"/>
      <c r="O234" s="90"/>
      <c r="P234" s="90"/>
      <c r="Q234" s="90"/>
      <c r="R234" s="95"/>
      <c r="S234" s="97"/>
      <c r="T234" s="97"/>
      <c r="U234" s="96"/>
    </row>
    <row r="235" spans="1:21" x14ac:dyDescent="0.25">
      <c r="A235" s="90"/>
      <c r="B235" s="90"/>
      <c r="C235" s="90"/>
      <c r="D235" s="90"/>
      <c r="E235" s="90"/>
      <c r="F235" s="94"/>
      <c r="G235" s="94"/>
      <c r="H235" s="94"/>
      <c r="I235" s="90"/>
      <c r="J235" s="90"/>
      <c r="K235" s="90"/>
      <c r="L235" s="90"/>
      <c r="M235" s="90"/>
      <c r="N235" s="90"/>
      <c r="O235" s="90"/>
      <c r="P235" s="90"/>
      <c r="Q235" s="90"/>
      <c r="R235" s="95"/>
      <c r="S235" s="97"/>
      <c r="T235" s="97"/>
      <c r="U235" s="96"/>
    </row>
    <row r="236" spans="1:21" x14ac:dyDescent="0.25">
      <c r="A236" s="90"/>
      <c r="B236" s="90"/>
      <c r="C236" s="90"/>
      <c r="D236" s="90"/>
      <c r="E236" s="90"/>
      <c r="F236" s="94"/>
      <c r="G236" s="94"/>
      <c r="H236" s="94"/>
      <c r="I236" s="90"/>
      <c r="J236" s="90"/>
      <c r="K236" s="90"/>
      <c r="L236" s="90"/>
      <c r="M236" s="90"/>
      <c r="N236" s="90"/>
      <c r="O236" s="90"/>
      <c r="P236" s="90"/>
      <c r="Q236" s="90"/>
      <c r="R236" s="95"/>
      <c r="S236" s="97"/>
      <c r="T236" s="97"/>
      <c r="U236" s="96"/>
    </row>
    <row r="237" spans="1:21" x14ac:dyDescent="0.25">
      <c r="A237" s="90"/>
      <c r="B237" s="90"/>
      <c r="C237" s="90"/>
      <c r="D237" s="90"/>
      <c r="E237" s="90"/>
      <c r="F237" s="94"/>
      <c r="G237" s="94"/>
      <c r="H237" s="94"/>
      <c r="I237" s="90"/>
      <c r="J237" s="90"/>
      <c r="K237" s="90"/>
      <c r="L237" s="90"/>
      <c r="M237" s="90"/>
      <c r="N237" s="90"/>
      <c r="O237" s="90"/>
      <c r="P237" s="90"/>
      <c r="Q237" s="90"/>
      <c r="R237" s="95"/>
      <c r="S237" s="97"/>
      <c r="T237" s="97"/>
      <c r="U237" s="96"/>
    </row>
    <row r="238" spans="1:21" x14ac:dyDescent="0.25">
      <c r="A238" s="90"/>
      <c r="B238" s="90"/>
      <c r="C238" s="90"/>
      <c r="D238" s="90"/>
      <c r="E238" s="90"/>
      <c r="F238" s="94"/>
      <c r="G238" s="94"/>
      <c r="H238" s="94"/>
      <c r="I238" s="90"/>
      <c r="J238" s="90"/>
      <c r="K238" s="90"/>
      <c r="L238" s="90"/>
      <c r="M238" s="90"/>
      <c r="N238" s="90"/>
      <c r="O238" s="90"/>
      <c r="P238" s="90"/>
      <c r="Q238" s="90"/>
      <c r="R238" s="95"/>
      <c r="S238" s="97"/>
      <c r="T238" s="97"/>
      <c r="U238" s="96"/>
    </row>
    <row r="239" spans="1:21" x14ac:dyDescent="0.25">
      <c r="A239" s="90"/>
      <c r="B239" s="90"/>
      <c r="C239" s="90"/>
      <c r="D239" s="90"/>
      <c r="E239" s="90"/>
      <c r="F239" s="94"/>
      <c r="G239" s="94"/>
      <c r="H239" s="94"/>
      <c r="I239" s="90"/>
      <c r="J239" s="90"/>
      <c r="K239" s="90"/>
      <c r="L239" s="90"/>
      <c r="M239" s="90"/>
      <c r="N239" s="90"/>
      <c r="O239" s="90"/>
      <c r="P239" s="90"/>
      <c r="Q239" s="90"/>
      <c r="R239" s="95"/>
      <c r="S239" s="97"/>
      <c r="T239" s="97"/>
      <c r="U239" s="96"/>
    </row>
    <row r="240" spans="1:21" x14ac:dyDescent="0.25">
      <c r="A240" s="90"/>
      <c r="B240" s="90"/>
      <c r="C240" s="90"/>
      <c r="D240" s="90"/>
      <c r="E240" s="90"/>
      <c r="F240" s="94"/>
      <c r="G240" s="94"/>
      <c r="H240" s="94"/>
      <c r="I240" s="90"/>
      <c r="J240" s="90"/>
      <c r="K240" s="90"/>
      <c r="L240" s="90"/>
      <c r="M240" s="90"/>
      <c r="N240" s="90"/>
      <c r="O240" s="90"/>
      <c r="P240" s="90"/>
      <c r="Q240" s="90"/>
      <c r="R240" s="95"/>
      <c r="S240" s="97"/>
      <c r="T240" s="97"/>
      <c r="U240" s="96"/>
    </row>
    <row r="241" spans="1:21" x14ac:dyDescent="0.25">
      <c r="A241" s="90"/>
      <c r="B241" s="90"/>
      <c r="C241" s="90"/>
      <c r="D241" s="90"/>
      <c r="E241" s="90"/>
      <c r="F241" s="94"/>
      <c r="G241" s="94"/>
      <c r="H241" s="94"/>
      <c r="I241" s="90"/>
      <c r="J241" s="90"/>
      <c r="K241" s="90"/>
      <c r="L241" s="90"/>
      <c r="M241" s="90"/>
      <c r="N241" s="90"/>
      <c r="O241" s="90"/>
      <c r="P241" s="90"/>
      <c r="Q241" s="90"/>
      <c r="R241" s="95"/>
      <c r="S241" s="97"/>
      <c r="T241" s="97"/>
      <c r="U241" s="96"/>
    </row>
    <row r="242" spans="1:21" x14ac:dyDescent="0.25">
      <c r="A242" s="90"/>
      <c r="B242" s="90"/>
      <c r="C242" s="90"/>
      <c r="D242" s="90"/>
      <c r="E242" s="90"/>
      <c r="F242" s="94"/>
      <c r="G242" s="94"/>
      <c r="H242" s="94"/>
      <c r="I242" s="90"/>
      <c r="J242" s="90"/>
      <c r="K242" s="90"/>
      <c r="L242" s="90"/>
      <c r="M242" s="90"/>
      <c r="N242" s="90"/>
      <c r="O242" s="90"/>
      <c r="P242" s="90"/>
      <c r="Q242" s="90"/>
      <c r="R242" s="95"/>
      <c r="S242" s="97"/>
      <c r="T242" s="97"/>
      <c r="U242" s="96"/>
    </row>
    <row r="243" spans="1:21" x14ac:dyDescent="0.25">
      <c r="A243" s="90"/>
      <c r="B243" s="90"/>
      <c r="C243" s="90"/>
      <c r="D243" s="90"/>
      <c r="E243" s="90"/>
      <c r="F243" s="94"/>
      <c r="G243" s="94"/>
      <c r="H243" s="94"/>
      <c r="I243" s="90"/>
      <c r="J243" s="90"/>
      <c r="K243" s="90"/>
      <c r="L243" s="90"/>
      <c r="M243" s="90"/>
      <c r="N243" s="90"/>
      <c r="O243" s="90"/>
      <c r="P243" s="90"/>
      <c r="Q243" s="90"/>
      <c r="R243" s="95"/>
      <c r="S243" s="97"/>
      <c r="T243" s="97"/>
      <c r="U243" s="96"/>
    </row>
    <row r="244" spans="1:21" x14ac:dyDescent="0.25">
      <c r="A244" s="90"/>
      <c r="B244" s="90"/>
      <c r="C244" s="90"/>
      <c r="D244" s="90"/>
      <c r="E244" s="90"/>
      <c r="F244" s="94"/>
      <c r="G244" s="94"/>
      <c r="H244" s="94"/>
      <c r="I244" s="90"/>
      <c r="J244" s="90"/>
      <c r="K244" s="90"/>
      <c r="L244" s="90"/>
      <c r="M244" s="90"/>
      <c r="N244" s="90"/>
      <c r="O244" s="90"/>
      <c r="P244" s="90"/>
      <c r="Q244" s="90"/>
      <c r="R244" s="95"/>
      <c r="S244" s="97"/>
      <c r="T244" s="97"/>
      <c r="U244" s="96"/>
    </row>
    <row r="245" spans="1:21" x14ac:dyDescent="0.25">
      <c r="A245" s="90"/>
      <c r="B245" s="90"/>
      <c r="C245" s="90"/>
      <c r="D245" s="90"/>
      <c r="E245" s="90"/>
      <c r="F245" s="94"/>
      <c r="G245" s="94"/>
      <c r="H245" s="94"/>
      <c r="I245" s="90"/>
      <c r="J245" s="90"/>
      <c r="K245" s="90"/>
      <c r="L245" s="90"/>
      <c r="M245" s="90"/>
      <c r="N245" s="90"/>
      <c r="O245" s="90"/>
      <c r="P245" s="90"/>
      <c r="Q245" s="90"/>
      <c r="R245" s="95"/>
      <c r="S245" s="97"/>
      <c r="T245" s="97"/>
      <c r="U245" s="96"/>
    </row>
    <row r="246" spans="1:21" x14ac:dyDescent="0.25">
      <c r="A246" s="90"/>
      <c r="B246" s="90"/>
      <c r="C246" s="90"/>
      <c r="D246" s="90"/>
      <c r="E246" s="90"/>
      <c r="F246" s="94"/>
      <c r="G246" s="94"/>
      <c r="H246" s="94"/>
      <c r="I246" s="90"/>
      <c r="J246" s="90"/>
      <c r="K246" s="90"/>
      <c r="L246" s="90"/>
      <c r="M246" s="90"/>
      <c r="N246" s="90"/>
      <c r="O246" s="90"/>
      <c r="P246" s="90"/>
      <c r="Q246" s="90"/>
      <c r="R246" s="95"/>
      <c r="S246" s="97"/>
      <c r="T246" s="97"/>
      <c r="U246" s="96"/>
    </row>
    <row r="247" spans="1:21" x14ac:dyDescent="0.25">
      <c r="A247" s="90"/>
      <c r="B247" s="90"/>
      <c r="C247" s="90"/>
      <c r="D247" s="90"/>
      <c r="E247" s="90"/>
      <c r="F247" s="94"/>
      <c r="G247" s="94"/>
      <c r="H247" s="94"/>
      <c r="I247" s="90"/>
      <c r="J247" s="90"/>
      <c r="K247" s="90"/>
      <c r="L247" s="90"/>
      <c r="M247" s="90"/>
      <c r="N247" s="90"/>
      <c r="O247" s="90"/>
      <c r="P247" s="90"/>
      <c r="Q247" s="90"/>
      <c r="R247" s="95"/>
      <c r="S247" s="97"/>
      <c r="T247" s="97"/>
      <c r="U247" s="96"/>
    </row>
    <row r="248" spans="1:21" x14ac:dyDescent="0.25">
      <c r="A248" s="90"/>
      <c r="B248" s="90"/>
      <c r="C248" s="90"/>
      <c r="D248" s="90"/>
      <c r="E248" s="90"/>
      <c r="F248" s="94"/>
      <c r="G248" s="94"/>
      <c r="H248" s="94"/>
      <c r="I248" s="90"/>
      <c r="J248" s="90"/>
      <c r="K248" s="90"/>
      <c r="L248" s="90"/>
      <c r="M248" s="90"/>
      <c r="N248" s="90"/>
      <c r="O248" s="90"/>
      <c r="P248" s="90"/>
      <c r="Q248" s="90"/>
      <c r="R248" s="95"/>
      <c r="S248" s="97"/>
      <c r="T248" s="97"/>
      <c r="U248" s="96"/>
    </row>
    <row r="249" spans="1:21" x14ac:dyDescent="0.25">
      <c r="A249" s="90"/>
      <c r="B249" s="90"/>
      <c r="C249" s="90"/>
      <c r="D249" s="90"/>
      <c r="E249" s="90"/>
      <c r="F249" s="94"/>
      <c r="G249" s="94"/>
      <c r="H249" s="94"/>
      <c r="I249" s="90"/>
      <c r="J249" s="90"/>
      <c r="K249" s="90"/>
      <c r="L249" s="90"/>
      <c r="M249" s="90"/>
      <c r="N249" s="90"/>
      <c r="O249" s="90"/>
      <c r="P249" s="90"/>
      <c r="Q249" s="90"/>
      <c r="R249" s="95"/>
      <c r="S249" s="97"/>
      <c r="T249" s="97"/>
      <c r="U249" s="96"/>
    </row>
    <row r="250" spans="1:21" x14ac:dyDescent="0.25">
      <c r="A250" s="90"/>
      <c r="B250" s="90"/>
      <c r="C250" s="90"/>
      <c r="D250" s="90"/>
      <c r="E250" s="90"/>
      <c r="F250" s="94"/>
      <c r="G250" s="94"/>
      <c r="H250" s="94"/>
      <c r="I250" s="90"/>
      <c r="J250" s="90"/>
      <c r="K250" s="90"/>
      <c r="L250" s="90"/>
      <c r="M250" s="90"/>
      <c r="N250" s="90"/>
      <c r="O250" s="90"/>
      <c r="P250" s="90"/>
      <c r="Q250" s="90"/>
      <c r="R250" s="95"/>
      <c r="S250" s="97"/>
      <c r="T250" s="97"/>
      <c r="U250" s="96"/>
    </row>
    <row r="251" spans="1:21" x14ac:dyDescent="0.25">
      <c r="A251" s="90"/>
      <c r="B251" s="90"/>
      <c r="C251" s="90"/>
      <c r="D251" s="90"/>
      <c r="E251" s="90"/>
      <c r="F251" s="94"/>
      <c r="G251" s="94"/>
      <c r="H251" s="94"/>
      <c r="I251" s="90"/>
      <c r="J251" s="90"/>
      <c r="K251" s="90"/>
      <c r="L251" s="90"/>
      <c r="M251" s="90"/>
      <c r="N251" s="90"/>
      <c r="O251" s="90"/>
      <c r="P251" s="90"/>
      <c r="Q251" s="90"/>
      <c r="R251" s="95"/>
      <c r="S251" s="97"/>
      <c r="T251" s="97"/>
      <c r="U251" s="96"/>
    </row>
    <row r="252" spans="1:21" x14ac:dyDescent="0.25">
      <c r="A252" s="90"/>
      <c r="B252" s="90"/>
      <c r="C252" s="90"/>
      <c r="D252" s="90"/>
      <c r="E252" s="90"/>
      <c r="F252" s="94"/>
      <c r="G252" s="94"/>
      <c r="H252" s="94"/>
      <c r="I252" s="90"/>
      <c r="J252" s="90"/>
      <c r="K252" s="90"/>
      <c r="L252" s="90"/>
      <c r="M252" s="90"/>
      <c r="N252" s="90"/>
      <c r="O252" s="90"/>
      <c r="P252" s="90"/>
      <c r="Q252" s="90"/>
      <c r="R252" s="95"/>
      <c r="S252" s="97"/>
      <c r="T252" s="97"/>
      <c r="U252" s="96"/>
    </row>
    <row r="253" spans="1:21" x14ac:dyDescent="0.25">
      <c r="A253" s="90"/>
      <c r="B253" s="90"/>
      <c r="C253" s="90"/>
      <c r="D253" s="90"/>
      <c r="E253" s="90"/>
      <c r="F253" s="94"/>
      <c r="G253" s="94"/>
      <c r="H253" s="94"/>
      <c r="I253" s="90"/>
      <c r="J253" s="90"/>
      <c r="K253" s="90"/>
      <c r="L253" s="90"/>
      <c r="M253" s="90"/>
      <c r="N253" s="90"/>
      <c r="O253" s="90"/>
      <c r="P253" s="90"/>
      <c r="Q253" s="90"/>
      <c r="R253" s="95"/>
      <c r="S253" s="97"/>
      <c r="T253" s="97"/>
      <c r="U253" s="96"/>
    </row>
    <row r="254" spans="1:21" x14ac:dyDescent="0.25">
      <c r="A254" s="90"/>
      <c r="B254" s="90"/>
      <c r="C254" s="90"/>
      <c r="D254" s="90"/>
      <c r="E254" s="90"/>
      <c r="F254" s="94"/>
      <c r="G254" s="94"/>
      <c r="H254" s="94"/>
      <c r="I254" s="90"/>
      <c r="J254" s="90"/>
      <c r="K254" s="90"/>
      <c r="L254" s="90"/>
      <c r="M254" s="90"/>
      <c r="N254" s="90"/>
      <c r="O254" s="90"/>
      <c r="P254" s="90"/>
      <c r="Q254" s="90"/>
      <c r="R254" s="95"/>
      <c r="S254" s="97"/>
      <c r="T254" s="97"/>
      <c r="U254" s="96"/>
    </row>
    <row r="255" spans="1:21" x14ac:dyDescent="0.25">
      <c r="A255" s="90"/>
      <c r="B255" s="90"/>
      <c r="C255" s="90"/>
      <c r="D255" s="90"/>
      <c r="E255" s="90"/>
      <c r="F255" s="94"/>
      <c r="G255" s="94"/>
      <c r="H255" s="94"/>
      <c r="I255" s="90"/>
      <c r="J255" s="90"/>
      <c r="K255" s="90"/>
      <c r="L255" s="90"/>
      <c r="M255" s="90"/>
      <c r="N255" s="90"/>
      <c r="O255" s="90"/>
      <c r="P255" s="90"/>
      <c r="Q255" s="90"/>
      <c r="R255" s="95"/>
      <c r="S255" s="97"/>
      <c r="T255" s="97"/>
      <c r="U255" s="96"/>
    </row>
    <row r="256" spans="1:21" x14ac:dyDescent="0.25">
      <c r="A256" s="90"/>
      <c r="B256" s="90"/>
      <c r="C256" s="90"/>
      <c r="D256" s="90"/>
      <c r="E256" s="90"/>
      <c r="F256" s="94"/>
      <c r="G256" s="94"/>
      <c r="H256" s="94"/>
      <c r="I256" s="90"/>
      <c r="J256" s="90"/>
      <c r="K256" s="90"/>
      <c r="L256" s="90"/>
      <c r="M256" s="90"/>
      <c r="N256" s="90"/>
      <c r="O256" s="90"/>
      <c r="P256" s="90"/>
      <c r="Q256" s="90"/>
      <c r="R256" s="100"/>
      <c r="S256" s="96"/>
      <c r="T256" s="96"/>
      <c r="U256" s="96"/>
    </row>
    <row r="257" spans="1:21" x14ac:dyDescent="0.25">
      <c r="A257" s="90"/>
      <c r="B257" s="90"/>
      <c r="C257" s="90"/>
      <c r="D257" s="90"/>
      <c r="E257" s="90"/>
      <c r="F257" s="94"/>
      <c r="G257" s="94"/>
      <c r="H257" s="94"/>
      <c r="I257" s="101"/>
      <c r="J257" s="90"/>
      <c r="K257" s="90"/>
      <c r="L257" s="102"/>
      <c r="M257" s="101"/>
      <c r="N257" s="90"/>
      <c r="O257" s="101"/>
      <c r="P257" s="90"/>
      <c r="Q257" s="101"/>
      <c r="R257" s="100"/>
      <c r="S257" s="96"/>
      <c r="T257" s="96"/>
      <c r="U257" s="96"/>
    </row>
    <row r="258" spans="1:21" x14ac:dyDescent="0.25">
      <c r="A258" s="90"/>
      <c r="B258" s="90"/>
      <c r="C258" s="90"/>
      <c r="D258" s="90"/>
      <c r="E258" s="90"/>
      <c r="F258" s="101"/>
      <c r="G258" s="90"/>
      <c r="H258" s="90"/>
      <c r="I258" s="90"/>
      <c r="J258" s="103"/>
      <c r="K258" s="103"/>
      <c r="L258" s="103"/>
      <c r="M258" s="90"/>
      <c r="N258" s="90"/>
      <c r="O258" s="90"/>
      <c r="P258" s="90"/>
      <c r="Q258" s="90"/>
      <c r="R258" s="96"/>
      <c r="S258" s="96"/>
      <c r="T258" s="96"/>
      <c r="U258" s="96"/>
    </row>
    <row r="259" spans="1:21" x14ac:dyDescent="0.25">
      <c r="F259" s="79"/>
      <c r="J259" s="104"/>
      <c r="K259" s="105"/>
    </row>
    <row r="260" spans="1:21" x14ac:dyDescent="0.25">
      <c r="F260" s="79"/>
      <c r="J260" s="105"/>
      <c r="K260" s="105"/>
      <c r="R260" s="106"/>
      <c r="S260" s="106"/>
      <c r="T260" s="106"/>
    </row>
    <row r="261" spans="1:21" x14ac:dyDescent="0.25">
      <c r="F261" s="79"/>
      <c r="J261" s="105"/>
      <c r="K261" s="105"/>
      <c r="R261" s="79"/>
      <c r="S261" s="79"/>
      <c r="T261" s="79"/>
    </row>
    <row r="262" spans="1:21" x14ac:dyDescent="0.25">
      <c r="F262" s="79"/>
      <c r="J262" s="105"/>
      <c r="K262" s="105"/>
    </row>
    <row r="263" spans="1:21" x14ac:dyDescent="0.25">
      <c r="F263" s="79"/>
      <c r="J263" s="105"/>
      <c r="K263" s="105"/>
    </row>
    <row r="264" spans="1:21" x14ac:dyDescent="0.25">
      <c r="F264" s="79"/>
      <c r="J264" s="105"/>
      <c r="K264" s="105"/>
    </row>
    <row r="265" spans="1:21" x14ac:dyDescent="0.25">
      <c r="F265" s="79"/>
      <c r="J265" s="105"/>
      <c r="K265" s="105"/>
    </row>
    <row r="266" spans="1:21" x14ac:dyDescent="0.25">
      <c r="F266" s="79"/>
      <c r="J266" s="105"/>
      <c r="K266" s="105"/>
    </row>
    <row r="267" spans="1:21" x14ac:dyDescent="0.25">
      <c r="F267" s="79"/>
      <c r="J267" s="105"/>
      <c r="K267" s="105"/>
    </row>
    <row r="268" spans="1:21" x14ac:dyDescent="0.25">
      <c r="F268" s="79"/>
      <c r="J268" s="105"/>
      <c r="K268" s="105"/>
    </row>
    <row r="269" spans="1:21" x14ac:dyDescent="0.25">
      <c r="F269" s="79"/>
      <c r="J269" s="105"/>
      <c r="K269" s="105"/>
    </row>
    <row r="270" spans="1:21" x14ac:dyDescent="0.25">
      <c r="F270" s="79"/>
      <c r="J270" s="105"/>
      <c r="K270" s="105"/>
    </row>
    <row r="271" spans="1:21" x14ac:dyDescent="0.25">
      <c r="F271" s="79"/>
      <c r="J271" s="105"/>
      <c r="K271" s="105"/>
    </row>
    <row r="272" spans="1:21" x14ac:dyDescent="0.25">
      <c r="F272" s="79"/>
      <c r="J272" s="105"/>
      <c r="K272" s="105"/>
    </row>
    <row r="273" spans="6:11" x14ac:dyDescent="0.25">
      <c r="F273" s="79"/>
      <c r="J273" s="105"/>
      <c r="K273" s="105"/>
    </row>
    <row r="274" spans="6:11" x14ac:dyDescent="0.25">
      <c r="F274" s="79"/>
      <c r="J274" s="105"/>
      <c r="K274" s="105"/>
    </row>
    <row r="275" spans="6:11" x14ac:dyDescent="0.25">
      <c r="F275" s="79"/>
      <c r="J275" s="105"/>
      <c r="K275" s="105"/>
    </row>
    <row r="276" spans="6:11" x14ac:dyDescent="0.25">
      <c r="F276" s="79"/>
      <c r="J276" s="105"/>
      <c r="K276" s="105"/>
    </row>
    <row r="277" spans="6:11" x14ac:dyDescent="0.25">
      <c r="F277" s="79"/>
      <c r="J277" s="105"/>
      <c r="K277" s="105"/>
    </row>
    <row r="278" spans="6:11" x14ac:dyDescent="0.25">
      <c r="F278" s="79"/>
      <c r="J278" s="105"/>
      <c r="K278" s="105"/>
    </row>
    <row r="279" spans="6:11" x14ac:dyDescent="0.25">
      <c r="F279" s="79"/>
      <c r="J279" s="105"/>
      <c r="K279" s="105"/>
    </row>
    <row r="280" spans="6:11" x14ac:dyDescent="0.25">
      <c r="F280" s="79"/>
      <c r="J280" s="105"/>
      <c r="K280" s="105"/>
    </row>
    <row r="281" spans="6:11" x14ac:dyDescent="0.25">
      <c r="F281" s="79"/>
      <c r="J281" s="105"/>
      <c r="K281" s="105"/>
    </row>
    <row r="282" spans="6:11" x14ac:dyDescent="0.25">
      <c r="F282" s="79"/>
      <c r="J282" s="105"/>
      <c r="K282" s="105"/>
    </row>
    <row r="283" spans="6:11" x14ac:dyDescent="0.25">
      <c r="F283" s="79"/>
      <c r="J283" s="105"/>
      <c r="K283" s="105"/>
    </row>
    <row r="284" spans="6:11" x14ac:dyDescent="0.25">
      <c r="F284" s="79"/>
      <c r="J284" s="105"/>
      <c r="K284" s="105"/>
    </row>
    <row r="285" spans="6:11" x14ac:dyDescent="0.25">
      <c r="F285" s="79"/>
      <c r="J285" s="105"/>
      <c r="K285" s="105"/>
    </row>
    <row r="286" spans="6:11" x14ac:dyDescent="0.25">
      <c r="F286" s="79"/>
      <c r="J286" s="105"/>
      <c r="K286" s="105"/>
    </row>
    <row r="287" spans="6:11" x14ac:dyDescent="0.25">
      <c r="F287" s="79"/>
      <c r="J287" s="105"/>
      <c r="K287" s="105"/>
    </row>
    <row r="288" spans="6:11" x14ac:dyDescent="0.25">
      <c r="F288" s="79"/>
      <c r="J288" s="105"/>
      <c r="K288" s="105"/>
    </row>
    <row r="289" spans="6:11" x14ac:dyDescent="0.25">
      <c r="F289" s="79"/>
      <c r="J289" s="105"/>
      <c r="K289" s="105"/>
    </row>
    <row r="290" spans="6:11" x14ac:dyDescent="0.25">
      <c r="F290" s="79"/>
    </row>
    <row r="291" spans="6:11" x14ac:dyDescent="0.25">
      <c r="F291" s="79"/>
    </row>
    <row r="292" spans="6:11" x14ac:dyDescent="0.25">
      <c r="F292" s="79"/>
    </row>
    <row r="293" spans="6:11" x14ac:dyDescent="0.25">
      <c r="F293" s="79"/>
    </row>
    <row r="294" spans="6:11" x14ac:dyDescent="0.25">
      <c r="F294" s="79"/>
    </row>
    <row r="295" spans="6:11" x14ac:dyDescent="0.25">
      <c r="F295" s="79"/>
    </row>
    <row r="296" spans="6:11" x14ac:dyDescent="0.25">
      <c r="F296" s="79"/>
    </row>
    <row r="297" spans="6:11" x14ac:dyDescent="0.25">
      <c r="F297" s="79"/>
    </row>
    <row r="298" spans="6:11" x14ac:dyDescent="0.25">
      <c r="F298" s="79"/>
    </row>
    <row r="299" spans="6:11" x14ac:dyDescent="0.25">
      <c r="F299" s="79"/>
    </row>
    <row r="300" spans="6:11" x14ac:dyDescent="0.25">
      <c r="F300" s="79"/>
    </row>
    <row r="301" spans="6:11" x14ac:dyDescent="0.25">
      <c r="F301" s="79"/>
    </row>
  </sheetData>
  <mergeCells count="11">
    <mergeCell ref="J8:L8"/>
    <mergeCell ref="R8:U8"/>
    <mergeCell ref="A10:U10"/>
    <mergeCell ref="A1:T1"/>
    <mergeCell ref="A2:T2"/>
    <mergeCell ref="A3:J3"/>
    <mergeCell ref="A5:U5"/>
    <mergeCell ref="A6:T6"/>
    <mergeCell ref="A7:A8"/>
    <mergeCell ref="B7:P7"/>
    <mergeCell ref="F8:H8"/>
  </mergeCells>
  <pageMargins left="0.70866141732283472" right="0.19685039370078741" top="0.35433070866141736" bottom="0.35433070866141736" header="0.31496062992125984" footer="0.31496062992125984"/>
  <pageSetup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workbookViewId="0">
      <selection activeCell="N13" sqref="N13:P13"/>
    </sheetView>
  </sheetViews>
  <sheetFormatPr baseColWidth="10" defaultColWidth="11.42578125" defaultRowHeight="12.75" x14ac:dyDescent="0.2"/>
  <cols>
    <col min="1" max="1" width="25.140625" bestFit="1" customWidth="1"/>
    <col min="2" max="2" width="12.85546875" bestFit="1" customWidth="1"/>
    <col min="3" max="3" width="13.85546875" bestFit="1" customWidth="1"/>
    <col min="4" max="4" width="14.5703125" customWidth="1"/>
    <col min="5" max="5" width="2.140625" customWidth="1"/>
    <col min="6" max="6" width="12.85546875" bestFit="1" customWidth="1"/>
    <col min="7" max="7" width="13.85546875" bestFit="1" customWidth="1"/>
    <col min="8" max="8" width="14.85546875" customWidth="1"/>
    <col min="9" max="9" width="2" customWidth="1"/>
    <col min="10" max="10" width="13.85546875" bestFit="1" customWidth="1"/>
    <col min="11" max="11" width="14.7109375" bestFit="1" customWidth="1"/>
    <col min="12" max="12" width="15.5703125" customWidth="1"/>
    <col min="13" max="13" width="3.140625" customWidth="1"/>
    <col min="14" max="15" width="13.85546875" bestFit="1" customWidth="1"/>
    <col min="16" max="16" width="14.7109375" customWidth="1"/>
    <col min="17" max="17" width="15.28515625" bestFit="1" customWidth="1"/>
    <col min="18" max="18" width="15.28515625" customWidth="1"/>
  </cols>
  <sheetData>
    <row r="1" spans="1:18" ht="15" x14ac:dyDescent="0.25">
      <c r="A1" s="133" t="s">
        <v>32</v>
      </c>
      <c r="B1" s="133"/>
      <c r="C1" s="133"/>
      <c r="D1" s="133"/>
      <c r="E1" s="133"/>
      <c r="F1" s="133"/>
      <c r="G1" s="133"/>
      <c r="H1" s="133"/>
      <c r="I1" s="133"/>
      <c r="J1" s="133"/>
      <c r="K1" s="133"/>
      <c r="L1" s="133"/>
      <c r="M1" s="133"/>
      <c r="N1" s="133"/>
      <c r="O1" s="133"/>
      <c r="P1" s="133"/>
      <c r="Q1" s="8"/>
    </row>
    <row r="2" spans="1:18" ht="15" x14ac:dyDescent="0.25">
      <c r="A2" s="133" t="s">
        <v>33</v>
      </c>
      <c r="B2" s="133"/>
      <c r="C2" s="133"/>
      <c r="D2" s="133"/>
      <c r="E2" s="133"/>
      <c r="F2" s="133"/>
      <c r="G2" s="133"/>
      <c r="H2" s="133"/>
      <c r="I2" s="133"/>
      <c r="J2" s="133"/>
      <c r="K2" s="133"/>
      <c r="L2" s="133"/>
      <c r="M2" s="133"/>
      <c r="N2" s="133"/>
      <c r="O2" s="133"/>
      <c r="P2" s="133"/>
      <c r="Q2" s="8"/>
    </row>
    <row r="3" spans="1:18" ht="15" customHeight="1" x14ac:dyDescent="0.25">
      <c r="A3" s="133" t="s">
        <v>34</v>
      </c>
      <c r="B3" s="133"/>
      <c r="C3" s="133"/>
      <c r="D3" s="133"/>
      <c r="E3" s="133"/>
      <c r="F3" s="133"/>
      <c r="G3" s="133"/>
      <c r="H3" s="133"/>
      <c r="I3" s="133"/>
      <c r="J3" s="133"/>
      <c r="K3" s="133"/>
      <c r="L3" s="133"/>
      <c r="M3" s="133"/>
      <c r="N3" s="133"/>
      <c r="O3" s="133"/>
      <c r="P3" s="133"/>
      <c r="Q3" s="8"/>
    </row>
    <row r="4" spans="1:18" ht="15" x14ac:dyDescent="0.25">
      <c r="A4" s="134" t="s">
        <v>35</v>
      </c>
      <c r="B4" s="134"/>
      <c r="C4" s="134"/>
      <c r="D4" s="134"/>
      <c r="E4" s="134"/>
      <c r="F4" s="134"/>
      <c r="G4" s="134"/>
      <c r="H4" s="134"/>
      <c r="I4" s="134"/>
      <c r="J4" s="134"/>
      <c r="K4" s="134"/>
      <c r="L4" s="134"/>
      <c r="M4" s="134"/>
      <c r="N4" s="134"/>
      <c r="O4" s="134"/>
      <c r="P4" s="134"/>
      <c r="Q4" s="9"/>
    </row>
    <row r="5" spans="1:18" x14ac:dyDescent="0.2">
      <c r="A5" s="135" t="s">
        <v>36</v>
      </c>
      <c r="B5" s="135"/>
      <c r="C5" s="135"/>
      <c r="D5" s="135"/>
      <c r="E5" s="135"/>
      <c r="F5" s="135"/>
      <c r="G5" s="135"/>
      <c r="H5" s="135"/>
      <c r="I5" s="135"/>
      <c r="J5" s="135"/>
      <c r="K5" s="135"/>
      <c r="L5" s="135"/>
      <c r="M5" s="135"/>
      <c r="N5" s="135"/>
      <c r="O5" s="135"/>
      <c r="P5" s="135"/>
      <c r="Q5" s="9"/>
    </row>
    <row r="6" spans="1:18" ht="18" x14ac:dyDescent="0.25">
      <c r="A6" s="132" t="s">
        <v>37</v>
      </c>
      <c r="B6" s="132"/>
      <c r="C6" s="132"/>
      <c r="D6" s="132"/>
      <c r="E6" s="132"/>
      <c r="F6" s="132"/>
      <c r="G6" s="132"/>
      <c r="H6" s="132"/>
      <c r="I6" s="132"/>
      <c r="J6" s="132"/>
      <c r="K6" s="132"/>
      <c r="L6" s="132"/>
      <c r="M6" s="132"/>
      <c r="N6" s="132"/>
      <c r="O6" s="132"/>
      <c r="P6" s="132"/>
      <c r="Q6" s="9"/>
    </row>
    <row r="9" spans="1:18" x14ac:dyDescent="0.2">
      <c r="A9" s="6"/>
      <c r="B9" s="137" t="s">
        <v>38</v>
      </c>
      <c r="C9" s="137"/>
      <c r="D9" s="137"/>
      <c r="E9" s="137"/>
      <c r="F9" s="137"/>
      <c r="G9" s="137"/>
      <c r="H9" s="137"/>
      <c r="I9" s="137"/>
      <c r="J9" s="137"/>
      <c r="K9" s="137"/>
      <c r="L9" s="137"/>
      <c r="M9" s="10"/>
      <c r="N9" s="10"/>
      <c r="O9" s="10"/>
      <c r="P9" s="10"/>
    </row>
    <row r="10" spans="1:18" ht="12.75" customHeight="1" x14ac:dyDescent="0.2">
      <c r="A10" s="138" t="s">
        <v>6</v>
      </c>
      <c r="B10" s="136" t="s">
        <v>39</v>
      </c>
      <c r="C10" s="136"/>
      <c r="D10" s="136"/>
      <c r="E10" s="19"/>
      <c r="F10" s="136" t="s">
        <v>40</v>
      </c>
      <c r="G10" s="136"/>
      <c r="H10" s="136"/>
      <c r="I10" s="20"/>
      <c r="J10" s="136" t="s">
        <v>41</v>
      </c>
      <c r="K10" s="136"/>
      <c r="L10" s="136"/>
      <c r="M10" s="11"/>
      <c r="N10" s="136" t="s">
        <v>42</v>
      </c>
      <c r="O10" s="136"/>
      <c r="P10" s="136"/>
    </row>
    <row r="11" spans="1:18" x14ac:dyDescent="0.2">
      <c r="A11" s="138"/>
      <c r="B11" s="3" t="s">
        <v>10</v>
      </c>
      <c r="C11" s="3" t="s">
        <v>11</v>
      </c>
      <c r="D11" s="51" t="s">
        <v>12</v>
      </c>
      <c r="E11" s="13"/>
      <c r="F11" s="3" t="s">
        <v>10</v>
      </c>
      <c r="G11" s="3" t="s">
        <v>11</v>
      </c>
      <c r="H11" s="51" t="s">
        <v>12</v>
      </c>
      <c r="I11" s="13"/>
      <c r="J11" s="3" t="s">
        <v>10</v>
      </c>
      <c r="K11" s="3" t="s">
        <v>11</v>
      </c>
      <c r="L11" s="51" t="s">
        <v>12</v>
      </c>
      <c r="M11" s="12"/>
      <c r="N11" s="3" t="s">
        <v>10</v>
      </c>
      <c r="O11" s="3" t="s">
        <v>11</v>
      </c>
      <c r="P11" s="51" t="s">
        <v>12</v>
      </c>
    </row>
    <row r="12" spans="1:18" x14ac:dyDescent="0.2">
      <c r="A12" s="55"/>
      <c r="B12" s="21"/>
      <c r="C12" s="21"/>
      <c r="D12" s="21"/>
      <c r="E12" s="2"/>
      <c r="F12" s="26"/>
      <c r="G12" s="21"/>
      <c r="H12" s="21"/>
      <c r="I12" s="2"/>
      <c r="J12" s="14"/>
      <c r="K12" s="14"/>
      <c r="L12" s="14"/>
      <c r="N12" s="21"/>
      <c r="O12" s="21"/>
      <c r="P12" s="21"/>
    </row>
    <row r="13" spans="1:18" ht="36" x14ac:dyDescent="0.2">
      <c r="A13" s="111" t="s">
        <v>137</v>
      </c>
      <c r="B13" s="43">
        <v>6755</v>
      </c>
      <c r="C13" s="15">
        <v>6755</v>
      </c>
      <c r="D13" s="15">
        <v>360855</v>
      </c>
      <c r="E13" s="27"/>
      <c r="F13" s="43">
        <v>1087721.8500000001</v>
      </c>
      <c r="G13" s="15">
        <v>1404876.78</v>
      </c>
      <c r="H13" s="15">
        <v>1635691.78</v>
      </c>
      <c r="I13" s="27"/>
      <c r="J13" s="43">
        <v>38346866.120000005</v>
      </c>
      <c r="K13" s="43">
        <v>50774522.800000004</v>
      </c>
      <c r="L13" s="43">
        <v>60116756.800000004</v>
      </c>
      <c r="M13" s="22"/>
      <c r="N13" s="112">
        <f>+J13+F13+B13</f>
        <v>39441342.970000006</v>
      </c>
      <c r="O13" s="112">
        <f>+K13+G13+C13</f>
        <v>52186154.580000006</v>
      </c>
      <c r="P13" s="112">
        <f>+L13+H13+D13</f>
        <v>62113303.580000006</v>
      </c>
      <c r="Q13" s="14"/>
      <c r="R13" s="15"/>
    </row>
    <row r="14" spans="1:18" x14ac:dyDescent="0.2">
      <c r="B14" s="43"/>
      <c r="C14" s="43"/>
      <c r="D14" s="43"/>
      <c r="E14" s="43"/>
      <c r="F14" s="43"/>
      <c r="G14" s="44"/>
      <c r="H14" s="44"/>
      <c r="I14" s="44"/>
      <c r="J14" s="43"/>
      <c r="K14" s="43"/>
      <c r="L14" s="43"/>
      <c r="M14" s="43"/>
      <c r="N14" s="21"/>
      <c r="O14" s="43"/>
      <c r="P14" s="43"/>
    </row>
    <row r="44" spans="1:16" ht="13.5" thickBot="1" x14ac:dyDescent="0.25">
      <c r="A44" s="1"/>
      <c r="B44" s="1"/>
      <c r="C44" s="1"/>
      <c r="D44" s="1"/>
      <c r="E44" s="1"/>
      <c r="F44" s="1"/>
      <c r="G44" s="1"/>
      <c r="H44" s="1"/>
      <c r="I44" s="1"/>
      <c r="J44" s="1"/>
      <c r="K44" s="1"/>
      <c r="L44" s="1"/>
      <c r="M44" s="1"/>
      <c r="N44" s="1"/>
      <c r="O44" s="1"/>
      <c r="P44" s="1"/>
    </row>
  </sheetData>
  <mergeCells count="13">
    <mergeCell ref="N10:P10"/>
    <mergeCell ref="B9:L9"/>
    <mergeCell ref="A10:A11"/>
    <mergeCell ref="B10:D10"/>
    <mergeCell ref="F10:H10"/>
    <mergeCell ref="J10:L10"/>
    <mergeCell ref="A6:P6"/>
    <mergeCell ref="A3:N3"/>
    <mergeCell ref="O3:P3"/>
    <mergeCell ref="A1:P1"/>
    <mergeCell ref="A2:P2"/>
    <mergeCell ref="A4:P4"/>
    <mergeCell ref="A5:P5"/>
  </mergeCells>
  <phoneticPr fontId="11" type="noConversion"/>
  <printOptions horizontalCentered="1"/>
  <pageMargins left="0" right="0" top="0.74803149606299213" bottom="0.74803149606299213" header="0.31496062992125984" footer="0.31496062992125984"/>
  <pageSetup paperSize="122"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2" sqref="L32"/>
    </sheetView>
  </sheetViews>
  <sheetFormatPr baseColWidth="10" defaultRowHeight="12.75" x14ac:dyDescent="0.2"/>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abSelected="1" workbookViewId="0">
      <selection activeCell="F18" sqref="F18"/>
    </sheetView>
  </sheetViews>
  <sheetFormatPr baseColWidth="10" defaultColWidth="11.42578125" defaultRowHeight="12.75" x14ac:dyDescent="0.2"/>
  <cols>
    <col min="1" max="1" width="26" customWidth="1"/>
    <col min="2" max="2" width="15" customWidth="1"/>
    <col min="3" max="3" width="11.5703125" style="32" customWidth="1"/>
    <col min="4" max="4" width="23.7109375" customWidth="1"/>
    <col min="5" max="6" width="27.42578125" customWidth="1"/>
    <col min="7" max="7" width="16.28515625" customWidth="1"/>
  </cols>
  <sheetData>
    <row r="1" spans="1:7" ht="35.25" customHeight="1" x14ac:dyDescent="0.2">
      <c r="A1" s="116" t="s">
        <v>0</v>
      </c>
      <c r="B1" s="116"/>
      <c r="C1" s="116"/>
      <c r="D1" s="116"/>
      <c r="E1" s="116"/>
      <c r="F1" s="116"/>
      <c r="G1" s="116"/>
    </row>
    <row r="2" spans="1:7" ht="14.25" customHeight="1" x14ac:dyDescent="0.2">
      <c r="A2" s="117" t="s">
        <v>43</v>
      </c>
      <c r="B2" s="117"/>
      <c r="C2" s="117"/>
      <c r="D2" s="117"/>
      <c r="E2" s="117"/>
      <c r="F2" s="117"/>
      <c r="G2" s="118"/>
    </row>
    <row r="3" spans="1:7" ht="15.75" customHeight="1" x14ac:dyDescent="0.2">
      <c r="A3" s="28" t="s">
        <v>44</v>
      </c>
      <c r="B3" s="28"/>
      <c r="C3" s="5"/>
      <c r="D3" s="28"/>
      <c r="E3" s="28"/>
      <c r="F3" s="28"/>
      <c r="G3" s="30"/>
    </row>
    <row r="4" spans="1:7" ht="15" customHeight="1" x14ac:dyDescent="0.2">
      <c r="A4" s="52" t="s">
        <v>3</v>
      </c>
      <c r="B4" s="52"/>
      <c r="C4" s="5"/>
      <c r="D4" s="52"/>
      <c r="E4" s="52"/>
      <c r="F4" s="52"/>
      <c r="G4" s="52"/>
    </row>
    <row r="5" spans="1:7" ht="14.25" customHeight="1" x14ac:dyDescent="0.2">
      <c r="A5" s="141"/>
      <c r="B5" s="141"/>
      <c r="C5" s="141"/>
      <c r="D5" s="141"/>
      <c r="E5" s="141"/>
      <c r="F5" s="141"/>
      <c r="G5" s="142"/>
    </row>
    <row r="6" spans="1:7" ht="22.5" customHeight="1" x14ac:dyDescent="0.2">
      <c r="A6" s="121" t="s">
        <v>45</v>
      </c>
      <c r="B6" s="121"/>
      <c r="C6" s="121"/>
      <c r="D6" s="121"/>
      <c r="E6" s="121"/>
      <c r="F6" s="121"/>
      <c r="G6" s="121"/>
    </row>
    <row r="7" spans="1:7" ht="30" customHeight="1" x14ac:dyDescent="0.2">
      <c r="A7" s="113" t="s">
        <v>6</v>
      </c>
      <c r="B7" s="113" t="s">
        <v>46</v>
      </c>
      <c r="C7" s="113" t="s">
        <v>47</v>
      </c>
      <c r="D7" s="113" t="s">
        <v>48</v>
      </c>
      <c r="E7" s="113" t="s">
        <v>49</v>
      </c>
      <c r="F7" s="113" t="s">
        <v>50</v>
      </c>
      <c r="G7" s="50"/>
    </row>
    <row r="8" spans="1:7" ht="30.75" customHeight="1" x14ac:dyDescent="0.2">
      <c r="A8" s="113"/>
      <c r="B8" s="113"/>
      <c r="C8" s="113"/>
      <c r="D8" s="113"/>
      <c r="E8" s="113"/>
      <c r="F8" s="113"/>
      <c r="G8" s="3" t="s">
        <v>12</v>
      </c>
    </row>
    <row r="9" spans="1:7" s="36" customFormat="1" ht="11.25" customHeight="1" x14ac:dyDescent="0.2">
      <c r="A9" s="34"/>
      <c r="B9" s="34"/>
      <c r="C9" s="34"/>
      <c r="D9" s="34"/>
      <c r="E9" s="34"/>
      <c r="F9" s="34"/>
      <c r="G9" s="35"/>
    </row>
    <row r="10" spans="1:7" x14ac:dyDescent="0.2">
      <c r="A10" s="7"/>
      <c r="B10" s="7"/>
      <c r="C10" s="31"/>
      <c r="D10" s="16"/>
      <c r="E10" s="16"/>
      <c r="F10" s="16"/>
      <c r="G10" s="25"/>
    </row>
    <row r="11" spans="1:7" ht="36" x14ac:dyDescent="0.2">
      <c r="A11" s="111" t="s">
        <v>137</v>
      </c>
      <c r="B11" s="139" t="s">
        <v>138</v>
      </c>
      <c r="C11" s="139"/>
      <c r="D11" s="139"/>
      <c r="E11" s="139"/>
      <c r="F11" s="139"/>
      <c r="G11" s="139"/>
    </row>
    <row r="12" spans="1:7" x14ac:dyDescent="0.2">
      <c r="B12" s="32"/>
      <c r="C12" s="42"/>
      <c r="D12" s="49"/>
      <c r="E12" s="32"/>
      <c r="G12" s="25"/>
    </row>
    <row r="13" spans="1:7" x14ac:dyDescent="0.2">
      <c r="D13" s="18"/>
      <c r="E13" s="18"/>
      <c r="F13" s="18"/>
      <c r="G13" s="25"/>
    </row>
    <row r="14" spans="1:7" x14ac:dyDescent="0.2">
      <c r="G14" s="25"/>
    </row>
    <row r="15" spans="1:7" x14ac:dyDescent="0.2">
      <c r="D15" s="18"/>
      <c r="E15" s="18"/>
      <c r="F15" s="18"/>
      <c r="G15" s="25"/>
    </row>
    <row r="16" spans="1:7" x14ac:dyDescent="0.2">
      <c r="G16" s="25"/>
    </row>
    <row r="17" spans="4:7" x14ac:dyDescent="0.2">
      <c r="G17" s="25"/>
    </row>
    <row r="18" spans="4:7" x14ac:dyDescent="0.2">
      <c r="D18" s="18"/>
      <c r="E18" s="18"/>
      <c r="F18" s="18"/>
      <c r="G18" s="25"/>
    </row>
    <row r="19" spans="4:7" x14ac:dyDescent="0.2">
      <c r="G19" s="25"/>
    </row>
    <row r="20" spans="4:7" x14ac:dyDescent="0.2">
      <c r="D20" s="18"/>
      <c r="E20" s="18"/>
      <c r="F20" s="18"/>
      <c r="G20" s="25"/>
    </row>
    <row r="21" spans="4:7" x14ac:dyDescent="0.2">
      <c r="G21" s="25"/>
    </row>
    <row r="22" spans="4:7" x14ac:dyDescent="0.2">
      <c r="G22" s="24"/>
    </row>
    <row r="30" spans="4:7" x14ac:dyDescent="0.2">
      <c r="D30" s="2"/>
      <c r="E30" s="2"/>
      <c r="F30" s="2"/>
    </row>
    <row r="36" spans="1:8" ht="13.5" thickBot="1" x14ac:dyDescent="0.25">
      <c r="A36" s="1"/>
      <c r="B36" s="1"/>
      <c r="C36" s="33"/>
      <c r="D36" s="1"/>
      <c r="E36" s="1"/>
      <c r="F36" s="1"/>
      <c r="G36" s="1"/>
      <c r="H36" s="2"/>
    </row>
    <row r="37" spans="1:8" x14ac:dyDescent="0.2">
      <c r="A37" s="140"/>
      <c r="B37" s="140"/>
      <c r="C37" s="140"/>
      <c r="D37" s="140"/>
      <c r="E37" s="140"/>
      <c r="F37" s="140"/>
      <c r="G37" s="140"/>
    </row>
  </sheetData>
  <mergeCells count="12">
    <mergeCell ref="D7:D8"/>
    <mergeCell ref="B7:B8"/>
    <mergeCell ref="C7:C8"/>
    <mergeCell ref="B11:G11"/>
    <mergeCell ref="A37:G37"/>
    <mergeCell ref="E7:E8"/>
    <mergeCell ref="F7:F8"/>
    <mergeCell ref="A1:G1"/>
    <mergeCell ref="A2:G2"/>
    <mergeCell ref="A5:G5"/>
    <mergeCell ref="A6:G6"/>
    <mergeCell ref="A7:A8"/>
  </mergeCells>
  <pageMargins left="0.70866141732283472" right="0.70866141732283472" top="0.74803149606299213" bottom="0.74803149606299213" header="0.31496062992125984" footer="0.31496062992125984"/>
  <pageSetup paperSize="122"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FRAC I</vt:lpstr>
      <vt:lpstr>FRAC II</vt:lpstr>
      <vt:lpstr>FRAC  III</vt:lpstr>
      <vt:lpstr>FRAC IV</vt:lpstr>
      <vt:lpstr>FRAC V</vt:lpstr>
      <vt:lpstr>'FRAC  III'!Área_de_impresión</vt:lpstr>
      <vt:lpstr>'FRAC I'!Área_de_impresión</vt:lpstr>
      <vt:lpstr>'FRAC V'!Área_de_impresión</vt:lpstr>
    </vt:vector>
  </TitlesOfParts>
  <Manager/>
  <Company>SHCP</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jalberto</dc:creator>
  <cp:keywords/>
  <dc:description/>
  <cp:lastModifiedBy>JOSE ALBERTO ARELLANO ANGELES</cp:lastModifiedBy>
  <cp:revision/>
  <dcterms:created xsi:type="dcterms:W3CDTF">2007-07-02T18:09:21Z</dcterms:created>
  <dcterms:modified xsi:type="dcterms:W3CDTF">2016-07-13T23:48:36Z</dcterms:modified>
  <cp:category/>
  <cp:contentStatus/>
</cp:coreProperties>
</file>